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022 VSB-C33 DMAM-Calix\VSB-C33 D1\"/>
    </mc:Choice>
  </mc:AlternateContent>
  <xr:revisionPtr revIDLastSave="0" documentId="13_ncr:1_{EEA4458B-AC17-463C-B43A-E12F426AE89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Carbon!$F$5:$F$7,Carbon!$G$5:$I$6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P13" i="1" l="1"/>
  <c r="Q14" i="1"/>
  <c r="Q12" i="1"/>
  <c r="Q13" i="1"/>
  <c r="P14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C320" i="1"/>
  <c r="E320" i="1" s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365" i="1"/>
  <c r="E365" i="1" s="1"/>
  <c r="C367" i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<sst xmlns="http://schemas.openxmlformats.org/spreadsheetml/2006/main" count="33" uniqueCount="32">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</sst>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-26.515682235079112</c:v>
                </c:pt>
                <c:pt idx="1">
                  <c:v>-23.290499506138985</c:v>
                </c:pt>
                <c:pt idx="2">
                  <c:v>-12.06531677719795</c:v>
                </c:pt>
                <c:pt idx="3">
                  <c:v>-2.8401340482578235</c:v>
                </c:pt>
                <c:pt idx="4">
                  <c:v>4.3850486806823028</c:v>
                </c:pt>
                <c:pt idx="5">
                  <c:v>-10.389768590377571</c:v>
                </c:pt>
                <c:pt idx="6">
                  <c:v>-9.1645858614374447</c:v>
                </c:pt>
                <c:pt idx="7">
                  <c:v>-15.939403132496409</c:v>
                </c:pt>
                <c:pt idx="8">
                  <c:v>-13.714220403556283</c:v>
                </c:pt>
                <c:pt idx="9">
                  <c:v>10.510962325383844</c:v>
                </c:pt>
                <c:pt idx="10">
                  <c:v>4.7361450543239698</c:v>
                </c:pt>
                <c:pt idx="11">
                  <c:v>-2.0386722167359039</c:v>
                </c:pt>
                <c:pt idx="12">
                  <c:v>15.186510512205132</c:v>
                </c:pt>
                <c:pt idx="13">
                  <c:v>10.411693241145258</c:v>
                </c:pt>
                <c:pt idx="14">
                  <c:v>4.6368759700853843</c:v>
                </c:pt>
                <c:pt idx="15">
                  <c:v>2.8620586990255106</c:v>
                </c:pt>
                <c:pt idx="16">
                  <c:v>9.0872414279656368</c:v>
                </c:pt>
                <c:pt idx="17">
                  <c:v>-13.687575843093327</c:v>
                </c:pt>
                <c:pt idx="18">
                  <c:v>-8.4623931141532012</c:v>
                </c:pt>
                <c:pt idx="19">
                  <c:v>6.7627896147869251</c:v>
                </c:pt>
                <c:pt idx="20">
                  <c:v>24.987972343727051</c:v>
                </c:pt>
                <c:pt idx="21">
                  <c:v>-7.7868449273328224</c:v>
                </c:pt>
                <c:pt idx="22">
                  <c:v>13.438337801608213</c:v>
                </c:pt>
                <c:pt idx="23">
                  <c:v>25.66352053054834</c:v>
                </c:pt>
                <c:pt idx="24">
                  <c:v>16.888703259488466</c:v>
                </c:pt>
                <c:pt idx="25">
                  <c:v>2.1138859884285921</c:v>
                </c:pt>
                <c:pt idx="26">
                  <c:v>-20.660931282630372</c:v>
                </c:pt>
                <c:pt idx="27">
                  <c:v>25.564251446309754</c:v>
                </c:pt>
                <c:pt idx="28">
                  <c:v>-16.21056582475012</c:v>
                </c:pt>
                <c:pt idx="29">
                  <c:v>9.0146169041900066</c:v>
                </c:pt>
                <c:pt idx="30">
                  <c:v>2.2397996331301329</c:v>
                </c:pt>
                <c:pt idx="31">
                  <c:v>-7.5350176379288314</c:v>
                </c:pt>
                <c:pt idx="32">
                  <c:v>17.690165091011295</c:v>
                </c:pt>
                <c:pt idx="33">
                  <c:v>-5.0846521800485789</c:v>
                </c:pt>
                <c:pt idx="34">
                  <c:v>13.140530548891547</c:v>
                </c:pt>
                <c:pt idx="35">
                  <c:v>-0.63428672216832638</c:v>
                </c:pt>
                <c:pt idx="36">
                  <c:v>25.590896006772709</c:v>
                </c:pt>
                <c:pt idx="37">
                  <c:v>35.816078735712836</c:v>
                </c:pt>
                <c:pt idx="38">
                  <c:v>11.041261464652962</c:v>
                </c:pt>
                <c:pt idx="39">
                  <c:v>7.2664441935930881</c:v>
                </c:pt>
                <c:pt idx="40">
                  <c:v>17.491626922533214</c:v>
                </c:pt>
                <c:pt idx="41">
                  <c:v>25.71680965147425</c:v>
                </c:pt>
                <c:pt idx="42">
                  <c:v>22.941992380414376</c:v>
                </c:pt>
                <c:pt idx="43">
                  <c:v>31.167175109354503</c:v>
                </c:pt>
                <c:pt idx="44">
                  <c:v>14.392357838294629</c:v>
                </c:pt>
                <c:pt idx="45">
                  <c:v>2.6175405672347551</c:v>
                </c:pt>
                <c:pt idx="46">
                  <c:v>25.842723296175791</c:v>
                </c:pt>
                <c:pt idx="47">
                  <c:v>-4.9320939748840829</c:v>
                </c:pt>
                <c:pt idx="48">
                  <c:v>11.293088754056043</c:v>
                </c:pt>
                <c:pt idx="49">
                  <c:v>-11.48172851700383</c:v>
                </c:pt>
                <c:pt idx="50">
                  <c:v>54.743454211936296</c:v>
                </c:pt>
                <c:pt idx="51">
                  <c:v>21.968636940877332</c:v>
                </c:pt>
                <c:pt idx="52">
                  <c:v>-21.806180330182542</c:v>
                </c:pt>
                <c:pt idx="53">
                  <c:v>-11.580997601242416</c:v>
                </c:pt>
                <c:pt idx="54">
                  <c:v>-14.35581487230229</c:v>
                </c:pt>
                <c:pt idx="55">
                  <c:v>0.86936785663783667</c:v>
                </c:pt>
                <c:pt idx="56">
                  <c:v>25.094550585578872</c:v>
                </c:pt>
                <c:pt idx="57">
                  <c:v>36.319733314518999</c:v>
                </c:pt>
                <c:pt idx="58">
                  <c:v>-2.4550839565408751</c:v>
                </c:pt>
                <c:pt idx="59">
                  <c:v>-20.229901227600749</c:v>
                </c:pt>
                <c:pt idx="60">
                  <c:v>-14.004718498659713</c:v>
                </c:pt>
                <c:pt idx="61">
                  <c:v>-6.7795357697195868</c:v>
                </c:pt>
                <c:pt idx="62">
                  <c:v>-18.554353040779461</c:v>
                </c:pt>
                <c:pt idx="63">
                  <c:v>-11.329170311839334</c:v>
                </c:pt>
                <c:pt idx="64">
                  <c:v>-19.103987582899208</c:v>
                </c:pt>
                <c:pt idx="65">
                  <c:v>-30.878804853958172</c:v>
                </c:pt>
                <c:pt idx="66">
                  <c:v>-2.6536221250180461</c:v>
                </c:pt>
                <c:pt idx="67">
                  <c:v>6.5715606039220802</c:v>
                </c:pt>
                <c:pt idx="68">
                  <c:v>-15.203256667137794</c:v>
                </c:pt>
                <c:pt idx="69">
                  <c:v>-11.978073938197667</c:v>
                </c:pt>
                <c:pt idx="70">
                  <c:v>-12.752891209256632</c:v>
                </c:pt>
                <c:pt idx="71">
                  <c:v>6.4722915196834947</c:v>
                </c:pt>
                <c:pt idx="72">
                  <c:v>-18.302525751376379</c:v>
                </c:pt>
                <c:pt idx="73">
                  <c:v>9.9226569775637472</c:v>
                </c:pt>
                <c:pt idx="74">
                  <c:v>-26.852160293496127</c:v>
                </c:pt>
                <c:pt idx="75">
                  <c:v>-2.6269775645550908</c:v>
                </c:pt>
                <c:pt idx="76">
                  <c:v>-5.4017948356149645</c:v>
                </c:pt>
                <c:pt idx="77">
                  <c:v>-7.1766121066748383</c:v>
                </c:pt>
                <c:pt idx="78">
                  <c:v>4.8570622265287966E-2</c:v>
                </c:pt>
                <c:pt idx="79">
                  <c:v>11.273753351205414</c:v>
                </c:pt>
                <c:pt idx="80">
                  <c:v>-5.50106391985355</c:v>
                </c:pt>
                <c:pt idx="81">
                  <c:v>-5.2758811909134238</c:v>
                </c:pt>
                <c:pt idx="82">
                  <c:v>13.949301538026702</c:v>
                </c:pt>
                <c:pt idx="83">
                  <c:v>-16.825515733033171</c:v>
                </c:pt>
                <c:pt idx="84">
                  <c:v>11.399666995906955</c:v>
                </c:pt>
                <c:pt idx="85">
                  <c:v>23.624849724847991</c:v>
                </c:pt>
                <c:pt idx="86">
                  <c:v>-8.149967546211883</c:v>
                </c:pt>
                <c:pt idx="87">
                  <c:v>-16.924784817271757</c:v>
                </c:pt>
                <c:pt idx="88">
                  <c:v>9.3003979116683695</c:v>
                </c:pt>
                <c:pt idx="89">
                  <c:v>18.525580640608496</c:v>
                </c:pt>
                <c:pt idx="90">
                  <c:v>13.750763369549531</c:v>
                </c:pt>
                <c:pt idx="91">
                  <c:v>32.975946098489658</c:v>
                </c:pt>
                <c:pt idx="92">
                  <c:v>19.201128827429784</c:v>
                </c:pt>
                <c:pt idx="93">
                  <c:v>9.4263115563699102</c:v>
                </c:pt>
                <c:pt idx="94">
                  <c:v>-11.348505714689054</c:v>
                </c:pt>
                <c:pt idx="95">
                  <c:v>26.876677014251072</c:v>
                </c:pt>
                <c:pt idx="96">
                  <c:v>0.1018597431911985</c:v>
                </c:pt>
                <c:pt idx="97">
                  <c:v>-1.6729575278686752</c:v>
                </c:pt>
                <c:pt idx="98">
                  <c:v>9.552225201071451</c:v>
                </c:pt>
                <c:pt idx="99">
                  <c:v>14.777407930012487</c:v>
                </c:pt>
                <c:pt idx="100">
                  <c:v>22.002590658952613</c:v>
                </c:pt>
                <c:pt idx="101">
                  <c:v>17.227773387892739</c:v>
                </c:pt>
                <c:pt idx="102">
                  <c:v>43.452956116832866</c:v>
                </c:pt>
                <c:pt idx="103">
                  <c:v>57.678138845772992</c:v>
                </c:pt>
                <c:pt idx="104">
                  <c:v>52.903321574714028</c:v>
                </c:pt>
                <c:pt idx="105">
                  <c:v>56.128504303654154</c:v>
                </c:pt>
                <c:pt idx="106">
                  <c:v>65.35368703259428</c:v>
                </c:pt>
                <c:pt idx="107">
                  <c:v>74.578869761534406</c:v>
                </c:pt>
                <c:pt idx="108">
                  <c:v>116.80405249047453</c:v>
                </c:pt>
                <c:pt idx="109">
                  <c:v>80.029235219415568</c:v>
                </c:pt>
                <c:pt idx="110">
                  <c:v>83.254417948355695</c:v>
                </c:pt>
                <c:pt idx="111">
                  <c:v>100.47960067729582</c:v>
                </c:pt>
                <c:pt idx="112">
                  <c:v>124.70478340623595</c:v>
                </c:pt>
                <c:pt idx="113">
                  <c:v>146.92996613517607</c:v>
                </c:pt>
                <c:pt idx="114">
                  <c:v>123.15514886411711</c:v>
                </c:pt>
                <c:pt idx="115">
                  <c:v>173.38033159305724</c:v>
                </c:pt>
                <c:pt idx="116">
                  <c:v>163.60551432199736</c:v>
                </c:pt>
                <c:pt idx="117">
                  <c:v>186.83069705093749</c:v>
                </c:pt>
                <c:pt idx="118">
                  <c:v>239.05587977987761</c:v>
                </c:pt>
                <c:pt idx="119">
                  <c:v>208.28106250881865</c:v>
                </c:pt>
                <c:pt idx="120">
                  <c:v>256.50624523775878</c:v>
                </c:pt>
                <c:pt idx="121">
                  <c:v>247.7314279666989</c:v>
                </c:pt>
                <c:pt idx="122">
                  <c:v>288.95661069563903</c:v>
                </c:pt>
                <c:pt idx="123">
                  <c:v>274.18179342457915</c:v>
                </c:pt>
                <c:pt idx="124">
                  <c:v>328.40697615352019</c:v>
                </c:pt>
                <c:pt idx="125">
                  <c:v>324.63215888246032</c:v>
                </c:pt>
                <c:pt idx="126">
                  <c:v>332.85734161140044</c:v>
                </c:pt>
                <c:pt idx="127">
                  <c:v>332.08252434034057</c:v>
                </c:pt>
                <c:pt idx="128">
                  <c:v>425.3077070692807</c:v>
                </c:pt>
                <c:pt idx="129">
                  <c:v>364.53288979822173</c:v>
                </c:pt>
                <c:pt idx="130">
                  <c:v>424.75807252716186</c:v>
                </c:pt>
                <c:pt idx="131">
                  <c:v>430.98325525610198</c:v>
                </c:pt>
                <c:pt idx="132">
                  <c:v>444.20843798504211</c:v>
                </c:pt>
                <c:pt idx="133">
                  <c:v>494.43362071398315</c:v>
                </c:pt>
                <c:pt idx="134">
                  <c:v>486.65880344292327</c:v>
                </c:pt>
                <c:pt idx="135">
                  <c:v>452.8839861718634</c:v>
                </c:pt>
                <c:pt idx="136">
                  <c:v>499.10916890080352</c:v>
                </c:pt>
                <c:pt idx="137">
                  <c:v>516.33435162974365</c:v>
                </c:pt>
                <c:pt idx="138">
                  <c:v>550.55953435868469</c:v>
                </c:pt>
                <c:pt idx="139">
                  <c:v>551.78471708762481</c:v>
                </c:pt>
                <c:pt idx="140">
                  <c:v>575.00989981656494</c:v>
                </c:pt>
                <c:pt idx="141">
                  <c:v>587.23508254550507</c:v>
                </c:pt>
                <c:pt idx="142">
                  <c:v>615.46026527444519</c:v>
                </c:pt>
                <c:pt idx="143">
                  <c:v>653.68544800338623</c:v>
                </c:pt>
                <c:pt idx="144">
                  <c:v>696.91063073232635</c:v>
                </c:pt>
                <c:pt idx="145">
                  <c:v>708.13581346126648</c:v>
                </c:pt>
                <c:pt idx="146">
                  <c:v>764.36099619020661</c:v>
                </c:pt>
                <c:pt idx="147">
                  <c:v>714.58617891914673</c:v>
                </c:pt>
                <c:pt idx="148">
                  <c:v>919.81136164808777</c:v>
                </c:pt>
                <c:pt idx="149">
                  <c:v>813.03654437702789</c:v>
                </c:pt>
                <c:pt idx="150">
                  <c:v>933.26172710596802</c:v>
                </c:pt>
                <c:pt idx="151">
                  <c:v>902.48690983490815</c:v>
                </c:pt>
                <c:pt idx="152">
                  <c:v>1033.7120925638483</c:v>
                </c:pt>
                <c:pt idx="153">
                  <c:v>952.93727529278931</c:v>
                </c:pt>
                <c:pt idx="154">
                  <c:v>1057.1624580217294</c:v>
                </c:pt>
                <c:pt idx="155">
                  <c:v>1130.3876407506696</c:v>
                </c:pt>
                <c:pt idx="156">
                  <c:v>1116.6128234796097</c:v>
                </c:pt>
                <c:pt idx="157">
                  <c:v>1160.8380062085498</c:v>
                </c:pt>
                <c:pt idx="158">
                  <c:v>1156.0631889374908</c:v>
                </c:pt>
                <c:pt idx="159">
                  <c:v>1132.288371666431</c:v>
                </c:pt>
                <c:pt idx="160">
                  <c:v>1177.5135543953711</c:v>
                </c:pt>
                <c:pt idx="161">
                  <c:v>1202.7387371243112</c:v>
                </c:pt>
                <c:pt idx="162">
                  <c:v>1217.9639198532514</c:v>
                </c:pt>
                <c:pt idx="163">
                  <c:v>1326.1891025821924</c:v>
                </c:pt>
                <c:pt idx="164">
                  <c:v>1275.4142853111325</c:v>
                </c:pt>
                <c:pt idx="165">
                  <c:v>1165.6394680400726</c:v>
                </c:pt>
                <c:pt idx="166">
                  <c:v>1274.8646507690128</c:v>
                </c:pt>
                <c:pt idx="167">
                  <c:v>1228.0898334979538</c:v>
                </c:pt>
                <c:pt idx="168">
                  <c:v>1196.3150162268939</c:v>
                </c:pt>
                <c:pt idx="169">
                  <c:v>1174.5401989558341</c:v>
                </c:pt>
                <c:pt idx="170">
                  <c:v>1026.7653816847742</c:v>
                </c:pt>
                <c:pt idx="171">
                  <c:v>1116.9905644137143</c:v>
                </c:pt>
                <c:pt idx="172">
                  <c:v>1139.2157471426553</c:v>
                </c:pt>
                <c:pt idx="173">
                  <c:v>1082.4409298715955</c:v>
                </c:pt>
                <c:pt idx="174">
                  <c:v>1045.6661126005356</c:v>
                </c:pt>
                <c:pt idx="175">
                  <c:v>1029.8912953294757</c:v>
                </c:pt>
                <c:pt idx="176">
                  <c:v>1001.1164780584159</c:v>
                </c:pt>
                <c:pt idx="177">
                  <c:v>941.34166078735689</c:v>
                </c:pt>
                <c:pt idx="178">
                  <c:v>910.56684351629701</c:v>
                </c:pt>
                <c:pt idx="179">
                  <c:v>828.79202624523714</c:v>
                </c:pt>
                <c:pt idx="180">
                  <c:v>836.01720897417727</c:v>
                </c:pt>
                <c:pt idx="181">
                  <c:v>706.24239170311739</c:v>
                </c:pt>
                <c:pt idx="182">
                  <c:v>767.46757443205843</c:v>
                </c:pt>
                <c:pt idx="183">
                  <c:v>654.69275716099855</c:v>
                </c:pt>
                <c:pt idx="184">
                  <c:v>607.91793988993868</c:v>
                </c:pt>
                <c:pt idx="185">
                  <c:v>609.14312261887881</c:v>
                </c:pt>
                <c:pt idx="186">
                  <c:v>547.36830534781893</c:v>
                </c:pt>
                <c:pt idx="187">
                  <c:v>501.59348807675997</c:v>
                </c:pt>
                <c:pt idx="188">
                  <c:v>450.81867080570009</c:v>
                </c:pt>
                <c:pt idx="189">
                  <c:v>418.04385353464022</c:v>
                </c:pt>
                <c:pt idx="190">
                  <c:v>469.26903626358035</c:v>
                </c:pt>
                <c:pt idx="191">
                  <c:v>330.49421899252047</c:v>
                </c:pt>
                <c:pt idx="192">
                  <c:v>431.71940172146151</c:v>
                </c:pt>
                <c:pt idx="193">
                  <c:v>342.94458445040163</c:v>
                </c:pt>
                <c:pt idx="194">
                  <c:v>303.16976717934176</c:v>
                </c:pt>
                <c:pt idx="195">
                  <c:v>231.39494990828189</c:v>
                </c:pt>
                <c:pt idx="196">
                  <c:v>239.62013263722201</c:v>
                </c:pt>
                <c:pt idx="197">
                  <c:v>212.84531536616305</c:v>
                </c:pt>
                <c:pt idx="198">
                  <c:v>174.07049809510318</c:v>
                </c:pt>
                <c:pt idx="199">
                  <c:v>196.2956808240433</c:v>
                </c:pt>
                <c:pt idx="200">
                  <c:v>183.52086355298343</c:v>
                </c:pt>
                <c:pt idx="201">
                  <c:v>181.74604628192446</c:v>
                </c:pt>
                <c:pt idx="202">
                  <c:v>178.97122901086459</c:v>
                </c:pt>
                <c:pt idx="203">
                  <c:v>129.19641173980472</c:v>
                </c:pt>
                <c:pt idx="204">
                  <c:v>146.42159446874484</c:v>
                </c:pt>
                <c:pt idx="205">
                  <c:v>89.646777197684969</c:v>
                </c:pt>
                <c:pt idx="206">
                  <c:v>130.871959926626</c:v>
                </c:pt>
                <c:pt idx="207">
                  <c:v>113.09714265556613</c:v>
                </c:pt>
                <c:pt idx="208">
                  <c:v>74.322325384506257</c:v>
                </c:pt>
                <c:pt idx="209">
                  <c:v>101.54750811344638</c:v>
                </c:pt>
                <c:pt idx="210">
                  <c:v>69.77269084238651</c:v>
                </c:pt>
                <c:pt idx="211">
                  <c:v>71.997873571327546</c:v>
                </c:pt>
                <c:pt idx="212">
                  <c:v>70.223056300267672</c:v>
                </c:pt>
                <c:pt idx="213">
                  <c:v>87.448239029207798</c:v>
                </c:pt>
                <c:pt idx="214">
                  <c:v>51.673421758147924</c:v>
                </c:pt>
                <c:pt idx="215">
                  <c:v>80.898604487088051</c:v>
                </c:pt>
                <c:pt idx="216">
                  <c:v>67.123787216029086</c:v>
                </c:pt>
                <c:pt idx="217">
                  <c:v>42.348969944969213</c:v>
                </c:pt>
                <c:pt idx="218">
                  <c:v>76.574152673909339</c:v>
                </c:pt>
                <c:pt idx="219">
                  <c:v>34.799335402849465</c:v>
                </c:pt>
                <c:pt idx="220">
                  <c:v>10.024518131789591</c:v>
                </c:pt>
                <c:pt idx="221">
                  <c:v>30.249700860730627</c:v>
                </c:pt>
                <c:pt idx="222">
                  <c:v>40.474883589670753</c:v>
                </c:pt>
                <c:pt idx="223">
                  <c:v>11.70006631861088</c:v>
                </c:pt>
                <c:pt idx="224">
                  <c:v>26.925249047551006</c:v>
                </c:pt>
                <c:pt idx="225">
                  <c:v>10.150431776491132</c:v>
                </c:pt>
                <c:pt idx="226">
                  <c:v>28.375614505432168</c:v>
                </c:pt>
                <c:pt idx="227">
                  <c:v>17.600797234372294</c:v>
                </c:pt>
                <c:pt idx="228">
                  <c:v>-3.1740200366875797</c:v>
                </c:pt>
                <c:pt idx="229">
                  <c:v>14.051162692252547</c:v>
                </c:pt>
                <c:pt idx="230">
                  <c:v>4.2763454211926728</c:v>
                </c:pt>
                <c:pt idx="231">
                  <c:v>26.501528150133709</c:v>
                </c:pt>
                <c:pt idx="232">
                  <c:v>11.726710879073835</c:v>
                </c:pt>
                <c:pt idx="233">
                  <c:v>-17.048106391986039</c:v>
                </c:pt>
                <c:pt idx="234">
                  <c:v>5.1770763369540873</c:v>
                </c:pt>
                <c:pt idx="235">
                  <c:v>-24.597740934104877</c:v>
                </c:pt>
                <c:pt idx="236">
                  <c:v>-12.372558205164751</c:v>
                </c:pt>
                <c:pt idx="237">
                  <c:v>-12.147375476224624</c:v>
                </c:pt>
                <c:pt idx="238">
                  <c:v>7.7807252715501818E-2</c:v>
                </c:pt>
                <c:pt idx="239">
                  <c:v>-37.697010018344372</c:v>
                </c:pt>
                <c:pt idx="240">
                  <c:v>-26.471827289403336</c:v>
                </c:pt>
                <c:pt idx="241">
                  <c:v>-23.24664456046321</c:v>
                </c:pt>
                <c:pt idx="242">
                  <c:v>-25.021461831523084</c:v>
                </c:pt>
                <c:pt idx="243">
                  <c:v>-17.796279102582957</c:v>
                </c:pt>
                <c:pt idx="244">
                  <c:v>-22.571096373642831</c:v>
                </c:pt>
                <c:pt idx="245">
                  <c:v>-21.345913644701795</c:v>
                </c:pt>
                <c:pt idx="246">
                  <c:v>-24.120730915761669</c:v>
                </c:pt>
                <c:pt idx="247">
                  <c:v>-33.895548186821543</c:v>
                </c:pt>
                <c:pt idx="248">
                  <c:v>-21.670365457881417</c:v>
                </c:pt>
                <c:pt idx="249">
                  <c:v>-31.44518272894129</c:v>
                </c:pt>
                <c:pt idx="250">
                  <c:v>-42.220000000000255</c:v>
                </c:pt>
                <c:pt idx="251">
                  <c:v>-10.994817271060128</c:v>
                </c:pt>
                <c:pt idx="252">
                  <c:v>-29.769634542120002</c:v>
                </c:pt>
                <c:pt idx="253">
                  <c:v>-35.544451813179876</c:v>
                </c:pt>
                <c:pt idx="254">
                  <c:v>-28.31926908423975</c:v>
                </c:pt>
                <c:pt idx="255">
                  <c:v>-36.094086355298714</c:v>
                </c:pt>
                <c:pt idx="256">
                  <c:v>-5.8689036263585876</c:v>
                </c:pt>
                <c:pt idx="257">
                  <c:v>-23.643720897418461</c:v>
                </c:pt>
                <c:pt idx="258">
                  <c:v>-25.418538168478335</c:v>
                </c:pt>
                <c:pt idx="259">
                  <c:v>-30.193355439538209</c:v>
                </c:pt>
                <c:pt idx="260">
                  <c:v>-28.968172710597173</c:v>
                </c:pt>
                <c:pt idx="261">
                  <c:v>-17.742989981657047</c:v>
                </c:pt>
                <c:pt idx="262">
                  <c:v>-25.517807252716921</c:v>
                </c:pt>
                <c:pt idx="263">
                  <c:v>-22.292624523776794</c:v>
                </c:pt>
                <c:pt idx="264">
                  <c:v>-16.067441794836668</c:v>
                </c:pt>
                <c:pt idx="265">
                  <c:v>-41.842259065895632</c:v>
                </c:pt>
                <c:pt idx="266">
                  <c:v>-16.617076336955506</c:v>
                </c:pt>
                <c:pt idx="267">
                  <c:v>-28.39189360801538</c:v>
                </c:pt>
                <c:pt idx="268">
                  <c:v>-14.166710879075254</c:v>
                </c:pt>
                <c:pt idx="269">
                  <c:v>-22.941528150134218</c:v>
                </c:pt>
                <c:pt idx="270">
                  <c:v>-33.716345421194092</c:v>
                </c:pt>
                <c:pt idx="271">
                  <c:v>-32.491162692253965</c:v>
                </c:pt>
                <c:pt idx="272">
                  <c:v>-33.265979963313839</c:v>
                </c:pt>
                <c:pt idx="273">
                  <c:v>-30.040797234373713</c:v>
                </c:pt>
                <c:pt idx="274">
                  <c:v>-22.815614505432677</c:v>
                </c:pt>
                <c:pt idx="275">
                  <c:v>-23.590431776492551</c:v>
                </c:pt>
                <c:pt idx="276">
                  <c:v>-30.365249047552425</c:v>
                </c:pt>
                <c:pt idx="277">
                  <c:v>-26.140066318612298</c:v>
                </c:pt>
                <c:pt idx="278">
                  <c:v>-41.914883589672172</c:v>
                </c:pt>
                <c:pt idx="279">
                  <c:v>-38.689700860731136</c:v>
                </c:pt>
                <c:pt idx="280">
                  <c:v>-48.46451813179101</c:v>
                </c:pt>
                <c:pt idx="281">
                  <c:v>-10.239335402850884</c:v>
                </c:pt>
                <c:pt idx="282">
                  <c:v>-15.014152673910758</c:v>
                </c:pt>
                <c:pt idx="283">
                  <c:v>-7.7889699449706313</c:v>
                </c:pt>
                <c:pt idx="284">
                  <c:v>-25.563787216029596</c:v>
                </c:pt>
                <c:pt idx="285">
                  <c:v>-29.338604487089469</c:v>
                </c:pt>
                <c:pt idx="286">
                  <c:v>-38.113421758149343</c:v>
                </c:pt>
                <c:pt idx="287">
                  <c:v>-26.888239029209217</c:v>
                </c:pt>
                <c:pt idx="288">
                  <c:v>-28.663056300269091</c:v>
                </c:pt>
                <c:pt idx="289">
                  <c:v>-25.437873571328055</c:v>
                </c:pt>
                <c:pt idx="290">
                  <c:v>-19.212690842387929</c:v>
                </c:pt>
                <c:pt idx="291">
                  <c:v>-15.987508113447802</c:v>
                </c:pt>
                <c:pt idx="292">
                  <c:v>-17.762325384507676</c:v>
                </c:pt>
                <c:pt idx="293">
                  <c:v>-35.53714265556755</c:v>
                </c:pt>
                <c:pt idx="294">
                  <c:v>-36.311959926626514</c:v>
                </c:pt>
                <c:pt idx="295">
                  <c:v>-35.086777197686388</c:v>
                </c:pt>
                <c:pt idx="296">
                  <c:v>-20.861594468746262</c:v>
                </c:pt>
                <c:pt idx="297">
                  <c:v>-18.636411739806135</c:v>
                </c:pt>
                <c:pt idx="298">
                  <c:v>-21.411229010866009</c:v>
                </c:pt>
                <c:pt idx="299">
                  <c:v>-21.186046281924973</c:v>
                </c:pt>
                <c:pt idx="300">
                  <c:v>3.039136447015153</c:v>
                </c:pt>
                <c:pt idx="301">
                  <c:v>-16.735680824044721</c:v>
                </c:pt>
                <c:pt idx="302">
                  <c:v>-18.510498095104595</c:v>
                </c:pt>
                <c:pt idx="303">
                  <c:v>4.7146846338355317</c:v>
                </c:pt>
                <c:pt idx="304">
                  <c:v>-18.060132637223433</c:v>
                </c:pt>
                <c:pt idx="305">
                  <c:v>-2.8349499082833063</c:v>
                </c:pt>
                <c:pt idx="306">
                  <c:v>2.39023282065682</c:v>
                </c:pt>
                <c:pt idx="307">
                  <c:v>12.615415549596946</c:v>
                </c:pt>
                <c:pt idx="308">
                  <c:v>25.840598278537982</c:v>
                </c:pt>
                <c:pt idx="309">
                  <c:v>-1.9342189925218918</c:v>
                </c:pt>
                <c:pt idx="310">
                  <c:v>15.290963736418234</c:v>
                </c:pt>
                <c:pt idx="311">
                  <c:v>32.516146465358361</c:v>
                </c:pt>
                <c:pt idx="312">
                  <c:v>2.741329194298487</c:v>
                </c:pt>
                <c:pt idx="313">
                  <c:v>28.966511923239523</c:v>
                </c:pt>
                <c:pt idx="314">
                  <c:v>43.191694652179649</c:v>
                </c:pt>
                <c:pt idx="315">
                  <c:v>24.416877381119775</c:v>
                </c:pt>
                <c:pt idx="316">
                  <c:v>44.642060110059901</c:v>
                </c:pt>
                <c:pt idx="317">
                  <c:v>58.867242839000028</c:v>
                </c:pt>
                <c:pt idx="318">
                  <c:v>57.092425567941063</c:v>
                </c:pt>
                <c:pt idx="319">
                  <c:v>34.31760829688119</c:v>
                </c:pt>
                <c:pt idx="320">
                  <c:v>43.542791025821316</c:v>
                </c:pt>
                <c:pt idx="321">
                  <c:v>47.767973754761442</c:v>
                </c:pt>
                <c:pt idx="322">
                  <c:v>37.993156483701569</c:v>
                </c:pt>
                <c:pt idx="323">
                  <c:v>78.218339212642604</c:v>
                </c:pt>
                <c:pt idx="324">
                  <c:v>81.443521941582731</c:v>
                </c:pt>
                <c:pt idx="325">
                  <c:v>90.668704670522857</c:v>
                </c:pt>
                <c:pt idx="326">
                  <c:v>68.893887399462983</c:v>
                </c:pt>
                <c:pt idx="327">
                  <c:v>49.119070128403109</c:v>
                </c:pt>
                <c:pt idx="328">
                  <c:v>86.344252857344145</c:v>
                </c:pt>
                <c:pt idx="329">
                  <c:v>53.569435586284271</c:v>
                </c:pt>
                <c:pt idx="330">
                  <c:v>87.794618315224398</c:v>
                </c:pt>
                <c:pt idx="331">
                  <c:v>57.019801044164524</c:v>
                </c:pt>
                <c:pt idx="332">
                  <c:v>78.24498377310465</c:v>
                </c:pt>
                <c:pt idx="333">
                  <c:v>93.470166502045686</c:v>
                </c:pt>
                <c:pt idx="334">
                  <c:v>93.695349230985812</c:v>
                </c:pt>
                <c:pt idx="335">
                  <c:v>63.920531959925938</c:v>
                </c:pt>
                <c:pt idx="336">
                  <c:v>86.145714688866065</c:v>
                </c:pt>
                <c:pt idx="337">
                  <c:v>63.370897417806191</c:v>
                </c:pt>
                <c:pt idx="338">
                  <c:v>51.596080146747227</c:v>
                </c:pt>
                <c:pt idx="339">
                  <c:v>117.82126287568735</c:v>
                </c:pt>
                <c:pt idx="340">
                  <c:v>61.046445604627479</c:v>
                </c:pt>
                <c:pt idx="341">
                  <c:v>67.271628333567605</c:v>
                </c:pt>
                <c:pt idx="342">
                  <c:v>66.496811062508641</c:v>
                </c:pt>
                <c:pt idx="343">
                  <c:v>63.721993791448767</c:v>
                </c:pt>
                <c:pt idx="344">
                  <c:v>54.947176520388894</c:v>
                </c:pt>
                <c:pt idx="345">
                  <c:v>66.17235924932902</c:v>
                </c:pt>
                <c:pt idx="346">
                  <c:v>101.39754197826915</c:v>
                </c:pt>
                <c:pt idx="347">
                  <c:v>87.622724707210182</c:v>
                </c:pt>
                <c:pt idx="348">
                  <c:v>53.847907436150308</c:v>
                </c:pt>
                <c:pt idx="349">
                  <c:v>89.073090165090434</c:v>
                </c:pt>
                <c:pt idx="350">
                  <c:v>45.298272894030561</c:v>
                </c:pt>
                <c:pt idx="351">
                  <c:v>46.523455622970687</c:v>
                </c:pt>
                <c:pt idx="352">
                  <c:v>64.748638351911723</c:v>
                </c:pt>
                <c:pt idx="353">
                  <c:v>71.973821080851849</c:v>
                </c:pt>
                <c:pt idx="354">
                  <c:v>67.199003809791975</c:v>
                </c:pt>
                <c:pt idx="355">
                  <c:v>45.424186538732101</c:v>
                </c:pt>
                <c:pt idx="356">
                  <c:v>59.649369267672228</c:v>
                </c:pt>
                <c:pt idx="357">
                  <c:v>51.874551996613263</c:v>
                </c:pt>
                <c:pt idx="358">
                  <c:v>42.09973472555339</c:v>
                </c:pt>
                <c:pt idx="359">
                  <c:v>51.324917454493516</c:v>
                </c:pt>
                <c:pt idx="360">
                  <c:v>69.550100183433642</c:v>
                </c:pt>
                <c:pt idx="361">
                  <c:v>88.775282912373768</c:v>
                </c:pt>
                <c:pt idx="362">
                  <c:v>74.000465641314804</c:v>
                </c:pt>
                <c:pt idx="363">
                  <c:v>61.22564837025493</c:v>
                </c:pt>
                <c:pt idx="364">
                  <c:v>43.450831099195057</c:v>
                </c:pt>
                <c:pt idx="365">
                  <c:v>60.676013828135183</c:v>
                </c:pt>
                <c:pt idx="366">
                  <c:v>50.901196557075309</c:v>
                </c:pt>
                <c:pt idx="367">
                  <c:v>63.126379286016345</c:v>
                </c:pt>
                <c:pt idx="368">
                  <c:v>60.351562014956471</c:v>
                </c:pt>
                <c:pt idx="369">
                  <c:v>34.576744743896597</c:v>
                </c:pt>
                <c:pt idx="370">
                  <c:v>62.801927472836724</c:v>
                </c:pt>
                <c:pt idx="371">
                  <c:v>50.02711020177685</c:v>
                </c:pt>
                <c:pt idx="372">
                  <c:v>46.252292930717886</c:v>
                </c:pt>
                <c:pt idx="373">
                  <c:v>44.477475659658012</c:v>
                </c:pt>
                <c:pt idx="374">
                  <c:v>68.702658388598138</c:v>
                </c:pt>
                <c:pt idx="375">
                  <c:v>57.927841117538264</c:v>
                </c:pt>
                <c:pt idx="376">
                  <c:v>33.1530238464793</c:v>
                </c:pt>
                <c:pt idx="377">
                  <c:v>14.378206575419426</c:v>
                </c:pt>
                <c:pt idx="378">
                  <c:v>31.603389304359553</c:v>
                </c:pt>
                <c:pt idx="379">
                  <c:v>47.828572033299679</c:v>
                </c:pt>
                <c:pt idx="380">
                  <c:v>16.053754762239805</c:v>
                </c:pt>
                <c:pt idx="381">
                  <c:v>22.278937491180841</c:v>
                </c:pt>
                <c:pt idx="382">
                  <c:v>30.504120220120967</c:v>
                </c:pt>
                <c:pt idx="383">
                  <c:v>13.729302949061093</c:v>
                </c:pt>
                <c:pt idx="384">
                  <c:v>1.9544856780012196</c:v>
                </c:pt>
                <c:pt idx="385">
                  <c:v>19.179668406941346</c:v>
                </c:pt>
                <c:pt idx="386">
                  <c:v>-0.59514886411761836</c:v>
                </c:pt>
                <c:pt idx="387">
                  <c:v>0.63003386482250789</c:v>
                </c:pt>
                <c:pt idx="388">
                  <c:v>10.855216593762634</c:v>
                </c:pt>
                <c:pt idx="389">
                  <c:v>15.08039932270276</c:v>
                </c:pt>
                <c:pt idx="390">
                  <c:v>9.3055820516428867</c:v>
                </c:pt>
                <c:pt idx="391">
                  <c:v>3.5307647805839224</c:v>
                </c:pt>
                <c:pt idx="392">
                  <c:v>5.7559475095240487</c:v>
                </c:pt>
                <c:pt idx="393">
                  <c:v>14.981130238464175</c:v>
                </c:pt>
                <c:pt idx="394">
                  <c:v>22.206312967404301</c:v>
                </c:pt>
                <c:pt idx="395">
                  <c:v>-7.5685043036555726</c:v>
                </c:pt>
                <c:pt idx="396">
                  <c:v>23.656678425285463</c:v>
                </c:pt>
                <c:pt idx="397">
                  <c:v>-6.1181388457744106</c:v>
                </c:pt>
                <c:pt idx="398">
                  <c:v>-6.8929561168342843</c:v>
                </c:pt>
                <c:pt idx="399">
                  <c:v>-13.667773387894158</c:v>
                </c:pt>
                <c:pt idx="400">
                  <c:v>9.5574093410459682</c:v>
                </c:pt>
                <c:pt idx="401">
                  <c:v>3.7825920699870039</c:v>
                </c:pt>
                <c:pt idx="402">
                  <c:v>8.0077747989271302</c:v>
                </c:pt>
                <c:pt idx="403">
                  <c:v>-3.7670424721327436</c:v>
                </c:pt>
                <c:pt idx="404">
                  <c:v>-19.541859743192617</c:v>
                </c:pt>
                <c:pt idx="405">
                  <c:v>-10.316677014252491</c:v>
                </c:pt>
                <c:pt idx="406">
                  <c:v>-2.0914942853114553</c:v>
                </c:pt>
                <c:pt idx="407">
                  <c:v>-19.866311556371329</c:v>
                </c:pt>
                <c:pt idx="408">
                  <c:v>-17.641128827431203</c:v>
                </c:pt>
                <c:pt idx="409">
                  <c:v>-18.415946098491077</c:v>
                </c:pt>
                <c:pt idx="410">
                  <c:v>-3.1907633695500408</c:v>
                </c:pt>
                <c:pt idx="411">
                  <c:v>-19.965580640609915</c:v>
                </c:pt>
                <c:pt idx="412">
                  <c:v>-14.740397911669788</c:v>
                </c:pt>
                <c:pt idx="413">
                  <c:v>-9.515215182729662</c:v>
                </c:pt>
                <c:pt idx="414">
                  <c:v>-17.290032453789536</c:v>
                </c:pt>
                <c:pt idx="415">
                  <c:v>-8.0648497248485</c:v>
                </c:pt>
                <c:pt idx="416">
                  <c:v>-5.8396669959083738</c:v>
                </c:pt>
                <c:pt idx="417">
                  <c:v>-14.614484266968248</c:v>
                </c:pt>
                <c:pt idx="418">
                  <c:v>23.610698461971879</c:v>
                </c:pt>
                <c:pt idx="419">
                  <c:v>-9.164118809087995</c:v>
                </c:pt>
                <c:pt idx="420">
                  <c:v>-11.938936080146959</c:v>
                </c:pt>
                <c:pt idx="421">
                  <c:v>-6.713753351206833</c:v>
                </c:pt>
                <c:pt idx="422">
                  <c:v>-12.488570622266707</c:v>
                </c:pt>
                <c:pt idx="423">
                  <c:v>7.7366121066734195</c:v>
                </c:pt>
                <c:pt idx="424">
                  <c:v>1.9617948356135457</c:v>
                </c:pt>
                <c:pt idx="425">
                  <c:v>-9.8130224354454185</c:v>
                </c:pt>
                <c:pt idx="426">
                  <c:v>-22.587839706505292</c:v>
                </c:pt>
                <c:pt idx="427">
                  <c:v>-8.362656977565166</c:v>
                </c:pt>
                <c:pt idx="428">
                  <c:v>-0.13747424862503976</c:v>
                </c:pt>
                <c:pt idx="429">
                  <c:v>-15.912291519684914</c:v>
                </c:pt>
                <c:pt idx="430">
                  <c:v>-14.687108790743878</c:v>
                </c:pt>
                <c:pt idx="431">
                  <c:v>6.5380739381962485</c:v>
                </c:pt>
                <c:pt idx="432">
                  <c:v>1.7632566671363747</c:v>
                </c:pt>
                <c:pt idx="433">
                  <c:v>-7.011560603923499</c:v>
                </c:pt>
                <c:pt idx="434">
                  <c:v>-12.786377874983373</c:v>
                </c:pt>
                <c:pt idx="435">
                  <c:v>-2.561195146042337</c:v>
                </c:pt>
                <c:pt idx="436">
                  <c:v>-10.336012417102211</c:v>
                </c:pt>
                <c:pt idx="437">
                  <c:v>-23.110829688162084</c:v>
                </c:pt>
                <c:pt idx="438">
                  <c:v>-2.8856469592219582</c:v>
                </c:pt>
                <c:pt idx="439">
                  <c:v>-12.660464230281832</c:v>
                </c:pt>
                <c:pt idx="440">
                  <c:v>9.5647184986592038</c:v>
                </c:pt>
                <c:pt idx="441">
                  <c:v>-14.21009877240067</c:v>
                </c:pt>
                <c:pt idx="442">
                  <c:v>-10.984916043460544</c:v>
                </c:pt>
                <c:pt idx="443">
                  <c:v>-11.759733314520417</c:v>
                </c:pt>
                <c:pt idx="444">
                  <c:v>4.4654494144206183</c:v>
                </c:pt>
                <c:pt idx="445">
                  <c:v>-9.3093678566392555</c:v>
                </c:pt>
                <c:pt idx="446">
                  <c:v>-10.084185127699129</c:v>
                </c:pt>
                <c:pt idx="447">
                  <c:v>-8.859002398759003</c:v>
                </c:pt>
                <c:pt idx="448">
                  <c:v>-4.6338196698188767</c:v>
                </c:pt>
                <c:pt idx="449">
                  <c:v>1.591363059122159</c:v>
                </c:pt>
                <c:pt idx="450">
                  <c:v>-7.1834542119377147</c:v>
                </c:pt>
                <c:pt idx="451">
                  <c:v>10.041728517002412</c:v>
                </c:pt>
                <c:pt idx="452">
                  <c:v>-22.733088754057462</c:v>
                </c:pt>
                <c:pt idx="453">
                  <c:v>12.492093974882664</c:v>
                </c:pt>
                <c:pt idx="454">
                  <c:v>-28.2827232961763</c:v>
                </c:pt>
                <c:pt idx="455">
                  <c:v>-9.057540567236174</c:v>
                </c:pt>
                <c:pt idx="456">
                  <c:v>1.1676421617039523</c:v>
                </c:pt>
                <c:pt idx="457">
                  <c:v>-11.607175109355921</c:v>
                </c:pt>
                <c:pt idx="458">
                  <c:v>-18.381992380415795</c:v>
                </c:pt>
                <c:pt idx="459">
                  <c:v>7.8431903485252406</c:v>
                </c:pt>
                <c:pt idx="460">
                  <c:v>5.0683730774653668</c:v>
                </c:pt>
                <c:pt idx="461">
                  <c:v>-2.7064441935945069</c:v>
                </c:pt>
                <c:pt idx="462">
                  <c:v>-1.4812614646543807</c:v>
                </c:pt>
                <c:pt idx="463">
                  <c:v>-20.256078735714254</c:v>
                </c:pt>
                <c:pt idx="464">
                  <c:v>-3.0896006773218687E-2</c:v>
                </c:pt>
                <c:pt idx="465">
                  <c:v>0.19428672216690757</c:v>
                </c:pt>
                <c:pt idx="466">
                  <c:v>-9.5805305488929662</c:v>
                </c:pt>
                <c:pt idx="467">
                  <c:v>-7.3553478199528399</c:v>
                </c:pt>
                <c:pt idx="468">
                  <c:v>-7.1301650910127137</c:v>
                </c:pt>
                <c:pt idx="469">
                  <c:v>-23.904982362071678</c:v>
                </c:pt>
                <c:pt idx="470">
                  <c:v>10.320200366868448</c:v>
                </c:pt>
                <c:pt idx="471">
                  <c:v>7.5453830958085746</c:v>
                </c:pt>
                <c:pt idx="472">
                  <c:v>12.770565824748701</c:v>
                </c:pt>
                <c:pt idx="473">
                  <c:v>15.995748553688827</c:v>
                </c:pt>
                <c:pt idx="474">
                  <c:v>-9.7790687173701372</c:v>
                </c:pt>
                <c:pt idx="475">
                  <c:v>-1.5538859884300109</c:v>
                </c:pt>
                <c:pt idx="476">
                  <c:v>4.6712967405101153</c:v>
                </c:pt>
                <c:pt idx="477">
                  <c:v>-8.1035205305497584</c:v>
                </c:pt>
                <c:pt idx="478">
                  <c:v>-10.878337801608723</c:v>
                </c:pt>
                <c:pt idx="479">
                  <c:v>4.3468449273314036</c:v>
                </c:pt>
                <c:pt idx="480">
                  <c:v>0.57202765627152985</c:v>
                </c:pt>
                <c:pt idx="481">
                  <c:v>8.7972103852116561</c:v>
                </c:pt>
                <c:pt idx="482">
                  <c:v>-1.9776068858482176</c:v>
                </c:pt>
                <c:pt idx="483">
                  <c:v>-8.7524241569071819</c:v>
                </c:pt>
                <c:pt idx="484">
                  <c:v>17.472758572032944</c:v>
                </c:pt>
                <c:pt idx="485">
                  <c:v>6.6979413009730706</c:v>
                </c:pt>
                <c:pt idx="486">
                  <c:v>-4.0768759700868031</c:v>
                </c:pt>
                <c:pt idx="487">
                  <c:v>-3.8516932411466769</c:v>
                </c:pt>
                <c:pt idx="488">
                  <c:v>2.3734894877943589</c:v>
                </c:pt>
                <c:pt idx="489">
                  <c:v>-17.401327783265515</c:v>
                </c:pt>
                <c:pt idx="490">
                  <c:v>-10.176145054325389</c:v>
                </c:pt>
                <c:pt idx="491">
                  <c:v>-1.9509623253852624</c:v>
                </c:pt>
                <c:pt idx="492">
                  <c:v>2.2742204035548639</c:v>
                </c:pt>
                <c:pt idx="493">
                  <c:v>8.4994031324958996</c:v>
                </c:pt>
                <c:pt idx="494">
                  <c:v>-5.2754141385639741</c:v>
                </c:pt>
                <c:pt idx="495">
                  <c:v>2.9497685903761521</c:v>
                </c:pt>
                <c:pt idx="496">
                  <c:v>3.1749513193162784</c:v>
                </c:pt>
                <c:pt idx="497">
                  <c:v>8.4001340482564046</c:v>
                </c:pt>
                <c:pt idx="498">
                  <c:v>-3.3746832228025596</c:v>
                </c:pt>
                <c:pt idx="499">
                  <c:v>8.8504995061375666</c:v>
                </c:pt>
                <c:pt idx="500">
                  <c:v>-6.9243177649223071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1.7393915198094895E-29</c:v>
                </c:pt>
                <c:pt idx="1">
                  <c:v>4.0685761562964047E-29</c:v>
                </c:pt>
                <c:pt idx="2">
                  <c:v>9.4693310473907074E-29</c:v>
                </c:pt>
                <c:pt idx="3">
                  <c:v>2.1929458041504615E-28</c:v>
                </c:pt>
                <c:pt idx="4">
                  <c:v>5.0532204699066812E-28</c:v>
                </c:pt>
                <c:pt idx="5">
                  <c:v>1.1586181929131469E-27</c:v>
                </c:pt>
                <c:pt idx="6">
                  <c:v>2.6432862048547924E-27</c:v>
                </c:pt>
                <c:pt idx="7">
                  <c:v>6.0003942211429315E-27</c:v>
                </c:pt>
                <c:pt idx="8">
                  <c:v>1.3553364796049463E-26</c:v>
                </c:pt>
                <c:pt idx="9">
                  <c:v>3.0461144744174806E-26</c:v>
                </c:pt>
                <c:pt idx="10">
                  <c:v>6.8120379970490143E-26</c:v>
                </c:pt>
                <c:pt idx="11">
                  <c:v>1.5157921448767613E-25</c:v>
                </c:pt>
                <c:pt idx="12">
                  <c:v>3.3560930345167826E-25</c:v>
                </c:pt>
                <c:pt idx="13">
                  <c:v>7.3936702850746532E-25</c:v>
                </c:pt>
                <c:pt idx="14">
                  <c:v>1.6207570402783366E-24</c:v>
                </c:pt>
                <c:pt idx="15">
                  <c:v>3.535147205897348E-24</c:v>
                </c:pt>
                <c:pt idx="16">
                  <c:v>7.672357620693359E-24</c:v>
                </c:pt>
                <c:pt idx="17">
                  <c:v>1.6568451532029537E-23</c:v>
                </c:pt>
                <c:pt idx="18">
                  <c:v>3.5601373589869273E-23</c:v>
                </c:pt>
                <c:pt idx="19">
                  <c:v>7.6117293233443149E-23</c:v>
                </c:pt>
                <c:pt idx="20">
                  <c:v>1.6193162228417104E-22</c:v>
                </c:pt>
                <c:pt idx="21">
                  <c:v>3.4277705750308714E-22</c:v>
                </c:pt>
                <c:pt idx="22">
                  <c:v>7.2197735298269787E-22</c:v>
                </c:pt>
                <c:pt idx="23">
                  <c:v>1.5130983308832215E-21</c:v>
                </c:pt>
                <c:pt idx="24">
                  <c:v>3.1553132305523061E-21</c:v>
                </c:pt>
                <c:pt idx="25">
                  <c:v>6.5471087338036636E-21</c:v>
                </c:pt>
                <c:pt idx="26">
                  <c:v>1.3517250987959331E-20</c:v>
                </c:pt>
                <c:pt idx="27">
                  <c:v>2.7768917542220425E-20</c:v>
                </c:pt>
                <c:pt idx="28">
                  <c:v>5.6762468362611202E-20</c:v>
                </c:pt>
                <c:pt idx="29">
                  <c:v>1.1545037388912721E-19</c:v>
                </c:pt>
                <c:pt idx="30">
                  <c:v>2.3364751347182148E-19</c:v>
                </c:pt>
                <c:pt idx="31">
                  <c:v>4.704990298237017E-19</c:v>
                </c:pt>
                <c:pt idx="32">
                  <c:v>9.4273156779636715E-19</c:v>
                </c:pt>
                <c:pt idx="33">
                  <c:v>1.8795293696705201E-18</c:v>
                </c:pt>
                <c:pt idx="34">
                  <c:v>3.7285668316568404E-18</c:v>
                </c:pt>
                <c:pt idx="35">
                  <c:v>7.3598081948878408E-18</c:v>
                </c:pt>
                <c:pt idx="36">
                  <c:v>1.4455156886372895E-17</c:v>
                </c:pt>
                <c:pt idx="37">
                  <c:v>2.8249506915981601E-17</c:v>
                </c:pt>
                <c:pt idx="38">
                  <c:v>5.493266677661296E-17</c:v>
                </c:pt>
                <c:pt idx="39">
                  <c:v>1.0628751245189515E-16</c:v>
                </c:pt>
                <c:pt idx="40">
                  <c:v>2.0462823199628069E-16</c:v>
                </c:pt>
                <c:pt idx="41">
                  <c:v>3.9199507428138919E-16</c:v>
                </c:pt>
                <c:pt idx="42">
                  <c:v>7.471837473618436E-16</c:v>
                </c:pt>
                <c:pt idx="43">
                  <c:v>1.4171178626887364E-15</c:v>
                </c:pt>
                <c:pt idx="44">
                  <c:v>2.6743378869476234E-15</c:v>
                </c:pt>
                <c:pt idx="45">
                  <c:v>5.021787490512386E-15</c:v>
                </c:pt>
                <c:pt idx="46">
                  <c:v>9.3827929525146367E-15</c:v>
                </c:pt>
                <c:pt idx="47">
                  <c:v>1.7443662861746853E-14</c:v>
                </c:pt>
                <c:pt idx="48">
                  <c:v>3.2268218173828255E-14</c:v>
                </c:pt>
                <c:pt idx="49">
                  <c:v>5.939419956558046E-14</c:v>
                </c:pt>
                <c:pt idx="50">
                  <c:v>1.0877894238112699E-13</c:v>
                </c:pt>
                <c:pt idx="51">
                  <c:v>1.9823365069352533E-13</c:v>
                </c:pt>
                <c:pt idx="52">
                  <c:v>3.5945263784104368E-13</c:v>
                </c:pt>
                <c:pt idx="53">
                  <c:v>6.4854142266335219E-13</c:v>
                </c:pt>
                <c:pt idx="54">
                  <c:v>1.1643016521100537E-12</c:v>
                </c:pt>
                <c:pt idx="55">
                  <c:v>2.079816677749071E-12</c:v>
                </c:pt>
                <c:pt idx="56">
                  <c:v>3.6967182204219146E-12</c:v>
                </c:pt>
                <c:pt idx="57">
                  <c:v>6.5379167859177608E-12</c:v>
                </c:pt>
                <c:pt idx="58">
                  <c:v>1.1505200145116578E-11</c:v>
                </c:pt>
                <c:pt idx="59">
                  <c:v>2.0145623651770055E-11</c:v>
                </c:pt>
                <c:pt idx="60">
                  <c:v>3.5099344331901771E-11</c:v>
                </c:pt>
                <c:pt idx="61">
                  <c:v>6.0848382764028008E-11</c:v>
                </c:pt>
                <c:pt idx="62">
                  <c:v>1.0496169251562968E-10</c:v>
                </c:pt>
                <c:pt idx="63">
                  <c:v>1.8015418661454902E-10</c:v>
                </c:pt>
                <c:pt idx="64">
                  <c:v>3.0767318132897115E-10</c:v>
                </c:pt>
                <c:pt idx="65">
                  <c:v>5.2283743337862526E-10</c:v>
                </c:pt>
                <c:pt idx="66">
                  <c:v>8.840472037874614E-10</c:v>
                </c:pt>
                <c:pt idx="67">
                  <c:v>1.4873596124716298E-9</c:v>
                </c:pt>
                <c:pt idx="68">
                  <c:v>2.4899364518990105E-9</c:v>
                </c:pt>
                <c:pt idx="69">
                  <c:v>4.1475563073919086E-9</c:v>
                </c:pt>
                <c:pt idx="70">
                  <c:v>6.8742934473906597E-9</c:v>
                </c:pt>
                <c:pt idx="71">
                  <c:v>1.133693332835119E-8</c:v>
                </c:pt>
                <c:pt idx="72">
                  <c:v>1.8603508922087416E-8</c:v>
                </c:pt>
                <c:pt idx="73">
                  <c:v>3.0375671686536606E-8</c:v>
                </c:pt>
                <c:pt idx="74">
                  <c:v>4.9350171045081893E-8</c:v>
                </c:pt>
                <c:pt idx="75">
                  <c:v>7.9778007121497599E-8</c:v>
                </c:pt>
                <c:pt idx="76">
                  <c:v>1.2832446232947746E-7</c:v>
                </c:pt>
                <c:pt idx="77">
                  <c:v>2.0538440876891597E-7</c:v>
                </c:pt>
                <c:pt idx="78">
                  <c:v>3.2708244834540116E-7</c:v>
                </c:pt>
                <c:pt idx="79">
                  <c:v>5.1829707353230446E-7</c:v>
                </c:pt>
                <c:pt idx="80">
                  <c:v>8.1720689515544337E-7</c:v>
                </c:pt>
                <c:pt idx="81">
                  <c:v>1.2820856428826363E-6</c:v>
                </c:pt>
                <c:pt idx="82">
                  <c:v>2.0013995617261127E-6</c:v>
                </c:pt>
                <c:pt idx="83">
                  <c:v>3.108725050005421E-6</c:v>
                </c:pt>
                <c:pt idx="84">
                  <c:v>4.8046590445285765E-6</c:v>
                </c:pt>
                <c:pt idx="85">
                  <c:v>7.3888114503453846E-6</c:v>
                </c:pt>
                <c:pt idx="86">
                  <c:v>1.1306243730903685E-5</c:v>
                </c:pt>
                <c:pt idx="87">
                  <c:v>1.7214477740673574E-5</c:v>
                </c:pt>
                <c:pt idx="88">
                  <c:v>2.6079610951499327E-5</c:v>
                </c:pt>
                <c:pt idx="89">
                  <c:v>3.9313355564529162E-5</c:v>
                </c:pt>
                <c:pt idx="90">
                  <c:v>5.8967249273184064E-5</c:v>
                </c:pt>
                <c:pt idx="91">
                  <c:v>8.8006221022906815E-5</c:v>
                </c:pt>
                <c:pt idx="92">
                  <c:v>1.3069158513485824E-4</c:v>
                </c:pt>
                <c:pt idx="93">
                  <c:v>1.9311394107367753E-4</c:v>
                </c:pt>
                <c:pt idx="94">
                  <c:v>2.8393006215064943E-4</c:v>
                </c:pt>
                <c:pt idx="95">
                  <c:v>4.1537549983859391E-4</c:v>
                </c:pt>
                <c:pt idx="96">
                  <c:v>6.0464731014752673E-4</c:v>
                </c:pt>
                <c:pt idx="97">
                  <c:v>8.7578020032565585E-4</c:v>
                </c:pt>
                <c:pt idx="98">
                  <c:v>1.2621758565936254E-3</c:v>
                </c:pt>
                <c:pt idx="99">
                  <c:v>1.8099907842261227E-3</c:v>
                </c:pt>
                <c:pt idx="100">
                  <c:v>2.5826443677753508E-3</c:v>
                </c:pt>
                <c:pt idx="101">
                  <c:v>3.6667778605154813E-3</c:v>
                </c:pt>
                <c:pt idx="102">
                  <c:v>5.180078513105796E-3</c:v>
                </c:pt>
                <c:pt idx="103">
                  <c:v>7.2814828843108543E-3</c:v>
                </c:pt>
                <c:pt idx="104">
                  <c:v>1.018439119254875E-2</c:v>
                </c:pt>
                <c:pt idx="105">
                  <c:v>1.4173661650669583E-2</c:v>
                </c:pt>
                <c:pt idx="106">
                  <c:v>1.9627310757668447E-2</c:v>
                </c:pt>
                <c:pt idx="107">
                  <c:v>2.7044022280831512E-2</c:v>
                </c:pt>
                <c:pt idx="108">
                  <c:v>3.7077762680045798E-2</c:v>
                </c:pt>
                <c:pt idx="109">
                  <c:v>5.0581010876437682E-2</c:v>
                </c:pt>
                <c:pt idx="110">
                  <c:v>6.8658330318395452E-2</c:v>
                </c:pt>
                <c:pt idx="111">
                  <c:v>9.273223343559403E-2</c:v>
                </c:pt>
                <c:pt idx="112">
                  <c:v>0.12462350192206557</c:v>
                </c:pt>
                <c:pt idx="113">
                  <c:v>0.1666483164750053</c:v>
                </c:pt>
                <c:pt idx="114">
                  <c:v>0.22173469839181956</c:v>
                </c:pt>
                <c:pt idx="115">
                  <c:v>0.29356085045514219</c:v>
                </c:pt>
                <c:pt idx="116">
                  <c:v>0.38671797935841518</c:v>
                </c:pt>
                <c:pt idx="117">
                  <c:v>0.50690005622368861</c:v>
                </c:pt>
                <c:pt idx="118">
                  <c:v>0.66112269196165285</c:v>
                </c:pt>
                <c:pt idx="119">
                  <c:v>0.85797283452057571</c:v>
                </c:pt>
                <c:pt idx="120">
                  <c:v>1.1078902989664443</c:v>
                </c:pt>
                <c:pt idx="121">
                  <c:v>1.4234811836980392</c:v>
                </c:pt>
                <c:pt idx="122">
                  <c:v>1.8198619757842918</c:v>
                </c:pt>
                <c:pt idx="123">
                  <c:v>2.3150315814247597</c:v>
                </c:pt>
                <c:pt idx="124">
                  <c:v>2.9302666206700487</c:v>
                </c:pt>
                <c:pt idx="125">
                  <c:v>3.6905331003541799</c:v>
                </c:pt>
                <c:pt idx="126">
                  <c:v>4.6249050461404835</c:v>
                </c:pt>
                <c:pt idx="127">
                  <c:v>5.7669778770539812</c:v>
                </c:pt>
                <c:pt idx="128">
                  <c:v>7.1552613137957897</c:v>
                </c:pt>
                <c:pt idx="129">
                  <c:v>8.8335335247883773</c:v>
                </c:pt>
                <c:pt idx="130">
                  <c:v>10.851135161502947</c:v>
                </c:pt>
                <c:pt idx="131">
                  <c:v>13.263179078268584</c:v>
                </c:pt>
                <c:pt idx="132">
                  <c:v>16.130649061296985</c:v>
                </c:pt>
                <c:pt idx="133">
                  <c:v>19.52035902110288</c:v>
                </c:pt>
                <c:pt idx="134">
                  <c:v>23.504743062817866</c:v>
                </c:pt>
                <c:pt idx="135">
                  <c:v>28.161446877913175</c:v>
                </c:pt>
                <c:pt idx="136">
                  <c:v>33.572692230472533</c:v>
                </c:pt>
                <c:pt idx="137">
                  <c:v>39.824389152126855</c:v>
                </c:pt>
                <c:pt idx="138">
                  <c:v>47.004974984529909</c:v>
                </c:pt>
                <c:pt idx="139">
                  <c:v>55.203965732758995</c:v>
                </c:pt>
                <c:pt idx="140">
                  <c:v>64.510213358487633</c:v>
                </c:pt>
                <c:pt idx="141">
                  <c:v>75.009872597725362</c:v>
                </c:pt>
                <c:pt idx="142">
                  <c:v>86.784092477925498</c:v>
                </c:pt>
                <c:pt idx="143">
                  <c:v>99.906460660890545</c:v>
                </c:pt>
                <c:pt idx="144">
                  <c:v>114.44024265832778</c:v>
                </c:pt>
                <c:pt idx="145">
                  <c:v>130.43547234550368</c:v>
                </c:pt>
                <c:pt idx="146">
                  <c:v>147.92596441738394</c:v>
                </c:pt>
                <c:pt idx="147">
                  <c:v>166.92633278506221</c:v>
                </c:pt>
                <c:pt idx="148">
                  <c:v>187.42911063202857</c:v>
                </c:pt>
                <c:pt idx="149">
                  <c:v>209.40207714928124</c:v>
                </c:pt>
                <c:pt idx="150">
                  <c:v>232.78590207284475</c:v>
                </c:pt>
                <c:pt idx="151">
                  <c:v>257.49222134963543</c:v>
                </c:pt>
                <c:pt idx="152">
                  <c:v>283.40225496531764</c:v>
                </c:pt>
                <c:pt idx="153">
                  <c:v>310.36607075165261</c:v>
                </c:pt>
                <c:pt idx="154">
                  <c:v>338.20258562926699</c:v>
                </c:pt>
                <c:pt idx="155">
                  <c:v>366.70037825708152</c:v>
                </c:pt>
                <c:pt idx="156">
                  <c:v>395.61936474327922</c:v>
                </c:pt>
                <c:pt idx="157">
                  <c:v>424.69336249618101</c:v>
                </c:pt>
                <c:pt idx="158">
                  <c:v>453.63353730311024</c:v>
                </c:pt>
                <c:pt idx="159">
                  <c:v>482.1326964195955</c:v>
                </c:pt>
                <c:pt idx="160">
                  <c:v>509.87035713991804</c:v>
                </c:pt>
                <c:pt idx="161">
                  <c:v>536.51848746742303</c:v>
                </c:pt>
                <c:pt idx="162">
                  <c:v>561.74778465720101</c:v>
                </c:pt>
                <c:pt idx="163">
                  <c:v>585.23433011508348</c:v>
                </c:pt>
                <c:pt idx="164">
                  <c:v>606.66643687125702</c:v>
                </c:pt>
                <c:pt idx="165">
                  <c:v>625.75148989837544</c:v>
                </c:pt>
                <c:pt idx="166">
                  <c:v>642.22257095363841</c:v>
                </c:pt>
                <c:pt idx="167">
                  <c:v>655.8446591088441</c:v>
                </c:pt>
                <c:pt idx="168">
                  <c:v>666.42020603076583</c:v>
                </c:pt>
                <c:pt idx="169">
                  <c:v>673.79390131358707</c:v>
                </c:pt>
                <c:pt idx="170">
                  <c:v>677.85646725127583</c:v>
                </c:pt>
                <c:pt idx="171">
                  <c:v>678.54735347002588</c:v>
                </c:pt>
                <c:pt idx="172">
                  <c:v>675.85623855213601</c:v>
                </c:pt>
                <c:pt idx="173">
                  <c:v>669.82328660220207</c:v>
                </c:pt>
                <c:pt idx="174">
                  <c:v>660.53814984174244</c:v>
                </c:pt>
                <c:pt idx="175">
                  <c:v>648.137751851144</c:v>
                </c:pt>
                <c:pt idx="176">
                  <c:v>632.80292806824048</c:v>
                </c:pt>
                <c:pt idx="177">
                  <c:v>614.75403874492144</c:v>
                </c:pt>
                <c:pt idx="178">
                  <c:v>594.24570308482214</c:v>
                </c:pt>
                <c:pt idx="179">
                  <c:v>571.56083033661855</c:v>
                </c:pt>
                <c:pt idx="180">
                  <c:v>547.00414314234695</c:v>
                </c:pt>
                <c:pt idx="181">
                  <c:v>520.89539977510333</c:v>
                </c:pt>
                <c:pt idx="182">
                  <c:v>493.56252480047169</c:v>
                </c:pt>
                <c:pt idx="183">
                  <c:v>465.33485233473237</c:v>
                </c:pt>
                <c:pt idx="184">
                  <c:v>436.53667301839761</c:v>
                </c:pt>
                <c:pt idx="185">
                  <c:v>407.48125599226432</c:v>
                </c:pt>
                <c:pt idx="186">
                  <c:v>378.46549175509506</c:v>
                </c:pt>
                <c:pt idx="187">
                  <c:v>349.76527220340085</c:v>
                </c:pt>
                <c:pt idx="188">
                  <c:v>321.63169193113976</c:v>
                </c:pt>
                <c:pt idx="189">
                  <c:v>294.28812155967319</c:v>
                </c:pt>
                <c:pt idx="190">
                  <c:v>267.92817098381227</c:v>
                </c:pt>
                <c:pt idx="191">
                  <c:v>242.71452933885047</c:v>
                </c:pt>
                <c:pt idx="192">
                  <c:v>218.77864040664187</c:v>
                </c:pt>
                <c:pt idx="193">
                  <c:v>196.22114803899549</c:v>
                </c:pt>
                <c:pt idx="194">
                  <c:v>175.11302666923567</c:v>
                </c:pt>
                <c:pt idx="195">
                  <c:v>155.49729751300103</c:v>
                </c:pt>
                <c:pt idx="196">
                  <c:v>137.39122175708519</c:v>
                </c:pt>
                <c:pt idx="197">
                  <c:v>120.78885777446146</c:v>
                </c:pt>
                <c:pt idx="198">
                  <c:v>105.66386983516219</c:v>
                </c:pt>
                <c:pt idx="199">
                  <c:v>91.97248037485231</c:v>
                </c:pt>
                <c:pt idx="200">
                  <c:v>79.656465969309082</c:v>
                </c:pt>
                <c:pt idx="201">
                  <c:v>68.64610799175027</c:v>
                </c:pt>
                <c:pt idx="202">
                  <c:v>58.863021712315373</c:v>
                </c:pt>
                <c:pt idx="203">
                  <c:v>50.222801554121254</c:v>
                </c:pt>
                <c:pt idx="204">
                  <c:v>42.637434613891763</c:v>
                </c:pt>
                <c:pt idx="205">
                  <c:v>36.017448730638101</c:v>
                </c:pt>
                <c:pt idx="206">
                  <c:v>30.273774787107694</c:v>
                </c:pt>
                <c:pt idx="207">
                  <c:v>25.31931511408855</c:v>
                </c:pt>
                <c:pt idx="208">
                  <c:v>21.070220515735372</c:v>
                </c:pt>
                <c:pt idx="209">
                  <c:v>17.446887342039876</c:v>
                </c:pt>
                <c:pt idx="210">
                  <c:v>14.374693110201655</c:v>
                </c:pt>
                <c:pt idx="211">
                  <c:v>11.784494425701206</c:v>
                </c:pt>
                <c:pt idx="212">
                  <c:v>9.6129144639407613</c:v>
                </c:pt>
                <c:pt idx="213">
                  <c:v>7.8024491960198281</c:v>
                </c:pt>
                <c:pt idx="214">
                  <c:v>6.3014220748143286</c:v>
                </c:pt>
                <c:pt idx="215">
                  <c:v>5.0638162652624041</c:v>
                </c:pt>
                <c:pt idx="216">
                  <c:v>4.0490119427325117</c:v>
                </c:pt>
                <c:pt idx="217">
                  <c:v>3.2214539306966441</c:v>
                </c:pt>
                <c:pt idx="218">
                  <c:v>2.5502722256240973</c:v>
                </c:pt>
                <c:pt idx="219">
                  <c:v>2.00887496345868</c:v>
                </c:pt>
                <c:pt idx="220">
                  <c:v>1.5745302914579067</c:v>
                </c:pt>
                <c:pt idx="221">
                  <c:v>1.227950564492883</c:v>
                </c:pt>
                <c:pt idx="222">
                  <c:v>0.95288939792853733</c:v>
                </c:pt>
                <c:pt idx="223">
                  <c:v>0.73575946155353777</c:v>
                </c:pt>
                <c:pt idx="224">
                  <c:v>0.56527654452598508</c:v>
                </c:pt>
                <c:pt idx="225">
                  <c:v>0.43213338928795164</c:v>
                </c:pt>
                <c:pt idx="226">
                  <c:v>0.32870509164753564</c:v>
                </c:pt>
                <c:pt idx="227">
                  <c:v>0.24878648705466475</c:v>
                </c:pt>
                <c:pt idx="228">
                  <c:v>0.18736086945335309</c:v>
                </c:pt>
                <c:pt idx="229">
                  <c:v>0.14039859034245361</c:v>
                </c:pt>
                <c:pt idx="230">
                  <c:v>0.10468352796582303</c:v>
                </c:pt>
                <c:pt idx="231">
                  <c:v>7.7665063658438949E-2</c:v>
                </c:pt>
                <c:pt idx="232">
                  <c:v>5.7333017997390344E-2</c:v>
                </c:pt>
                <c:pt idx="233">
                  <c:v>4.2112948909892201E-2</c:v>
                </c:pt>
                <c:pt idx="234">
                  <c:v>3.0779265529932535E-2</c:v>
                </c:pt>
                <c:pt idx="235">
                  <c:v>2.2383737289536066E-2</c:v>
                </c:pt>
                <c:pt idx="236">
                  <c:v>1.6197153449869973E-2</c:v>
                </c:pt>
                <c:pt idx="237">
                  <c:v>1.1662094123316936E-2</c:v>
                </c:pt>
                <c:pt idx="238">
                  <c:v>8.3549938918275838E-3</c:v>
                </c:pt>
                <c:pt idx="239">
                  <c:v>5.9559011358776689E-3</c:v>
                </c:pt>
                <c:pt idx="240">
                  <c:v>4.2245511463620431E-3</c:v>
                </c:pt>
                <c:pt idx="241">
                  <c:v>2.9815727716387824E-3</c:v>
                </c:pt>
                <c:pt idx="242">
                  <c:v>2.0938328245034706E-3</c:v>
                </c:pt>
                <c:pt idx="243">
                  <c:v>1.46308764494348E-3</c:v>
                </c:pt>
                <c:pt idx="244">
                  <c:v>1.0172564001047013E-3</c:v>
                </c:pt>
                <c:pt idx="245">
                  <c:v>7.0375625487837669E-4</c:v>
                </c:pt>
                <c:pt idx="246">
                  <c:v>4.8444653464076279E-4</c:v>
                </c:pt>
                <c:pt idx="247">
                  <c:v>3.3181895280017117E-4</c:v>
                </c:pt>
                <c:pt idx="248">
                  <c:v>2.2614566754952583E-4</c:v>
                </c:pt>
                <c:pt idx="249">
                  <c:v>1.5335823606325827E-4</c:v>
                </c:pt>
                <c:pt idx="250">
                  <c:v>1.0348030166658729E-4</c:v>
                </c:pt>
                <c:pt idx="251">
                  <c:v>6.9476833474507033E-5</c:v>
                </c:pt>
                <c:pt idx="252">
                  <c:v>4.6414544828847951E-5</c:v>
                </c:pt>
                <c:pt idx="253">
                  <c:v>3.0853179374380852E-5</c:v>
                </c:pt>
                <c:pt idx="254">
                  <c:v>2.0406921846169357E-5</c:v>
                </c:pt>
                <c:pt idx="255">
                  <c:v>1.3430334433077694E-5</c:v>
                </c:pt>
                <c:pt idx="256">
                  <c:v>8.7948391764388036E-6</c:v>
                </c:pt>
                <c:pt idx="257">
                  <c:v>5.7306083230174909E-6</c:v>
                </c:pt>
                <c:pt idx="258">
                  <c:v>3.7153976240355151E-6</c:v>
                </c:pt>
                <c:pt idx="259">
                  <c:v>2.3968542218335487E-6</c:v>
                </c:pt>
                <c:pt idx="260">
                  <c:v>1.5385431870270903E-6</c:v>
                </c:pt>
                <c:pt idx="261">
                  <c:v>9.8267410306764564E-7</c:v>
                </c:pt>
                <c:pt idx="262">
                  <c:v>6.2451241952237259E-7</c:v>
                </c:pt>
                <c:pt idx="263">
                  <c:v>3.9491569755831451E-7</c:v>
                </c:pt>
                <c:pt idx="264">
                  <c:v>2.484845914320428E-7</c:v>
                </c:pt>
                <c:pt idx="265">
                  <c:v>1.5557015287372754E-7</c:v>
                </c:pt>
                <c:pt idx="266">
                  <c:v>9.6913625942000038E-8</c:v>
                </c:pt>
                <c:pt idx="267">
                  <c:v>6.0072423871212558E-8</c:v>
                </c:pt>
                <c:pt idx="268">
                  <c:v>3.7050768264900082E-8</c:v>
                </c:pt>
                <c:pt idx="269">
                  <c:v>2.2737935417101679E-8</c:v>
                </c:pt>
                <c:pt idx="270">
                  <c:v>1.3884702808491687E-8</c:v>
                </c:pt>
                <c:pt idx="271">
                  <c:v>8.4363365597649953E-9</c:v>
                </c:pt>
                <c:pt idx="272">
                  <c:v>5.1003849413904739E-9</c:v>
                </c:pt>
                <c:pt idx="273">
                  <c:v>3.0682006769775589E-9</c:v>
                </c:pt>
                <c:pt idx="274">
                  <c:v>1.8365227684398738E-9</c:v>
                </c:pt>
                <c:pt idx="275">
                  <c:v>1.0938068059145267E-9</c:v>
                </c:pt>
                <c:pt idx="276">
                  <c:v>6.4821141494881197E-10</c:v>
                </c:pt>
                <c:pt idx="277">
                  <c:v>3.8222974165655983E-10</c:v>
                </c:pt>
                <c:pt idx="278">
                  <c:v>2.2426630518524136E-10</c:v>
                </c:pt>
                <c:pt idx="279">
                  <c:v>1.3092884240919358E-10</c:v>
                </c:pt>
                <c:pt idx="280">
                  <c:v>7.6056857458635236E-11</c:v>
                </c:pt>
                <c:pt idx="281">
                  <c:v>4.3961568081616285E-11</c:v>
                </c:pt>
                <c:pt idx="282">
                  <c:v>2.5283647210326944E-11</c:v>
                </c:pt>
                <c:pt idx="283">
                  <c:v>1.44689833743019E-11</c:v>
                </c:pt>
                <c:pt idx="284">
                  <c:v>8.2388778165963406E-12</c:v>
                </c:pt>
                <c:pt idx="285">
                  <c:v>4.6679893426757521E-12</c:v>
                </c:pt>
                <c:pt idx="286">
                  <c:v>2.6316213332328273E-12</c:v>
                </c:pt>
                <c:pt idx="287">
                  <c:v>1.4762118586329535E-12</c:v>
                </c:pt>
                <c:pt idx="288">
                  <c:v>8.2395924330195268E-13</c:v>
                </c:pt>
                <c:pt idx="289">
                  <c:v>4.5760895996022807E-13</c:v>
                </c:pt>
                <c:pt idx="290">
                  <c:v>2.5288033461348759E-13</c:v>
                </c:pt>
                <c:pt idx="291">
                  <c:v>1.3904883180768811E-13</c:v>
                </c:pt>
                <c:pt idx="292">
                  <c:v>7.6076650030538169E-14</c:v>
                </c:pt>
                <c:pt idx="293">
                  <c:v>4.1415905924345166E-14</c:v>
                </c:pt>
                <c:pt idx="294">
                  <c:v>2.2434412415084408E-14</c:v>
                </c:pt>
                <c:pt idx="295">
                  <c:v>1.209188427311434E-14</c:v>
                </c:pt>
                <c:pt idx="296">
                  <c:v>6.4849258363297641E-15</c:v>
                </c:pt>
                <c:pt idx="297">
                  <c:v>3.4605712412597386E-15</c:v>
                </c:pt>
                <c:pt idx="298">
                  <c:v>1.8374787437416949E-15</c:v>
                </c:pt>
                <c:pt idx="299">
                  <c:v>9.7079739481091792E-16</c:v>
                </c:pt>
                <c:pt idx="300">
                  <c:v>5.1034824957412666E-16</c:v>
                </c:pt>
                <c:pt idx="301">
                  <c:v>2.6695398348733092E-16</c:v>
                </c:pt>
                <c:pt idx="302">
                  <c:v>1.3894340285432097E-16</c:v>
                </c:pt>
                <c:pt idx="303">
                  <c:v>7.1956694538932587E-17</c:v>
                </c:pt>
                <c:pt idx="304">
                  <c:v>3.707970138966923E-17</c:v>
                </c:pt>
                <c:pt idx="305">
                  <c:v>1.9012227391638429E-17</c:v>
                </c:pt>
                <c:pt idx="306">
                  <c:v>9.6997718834675022E-18</c:v>
                </c:pt>
                <c:pt idx="307">
                  <c:v>4.9240424749886236E-18</c:v>
                </c:pt>
                <c:pt idx="308">
                  <c:v>2.4872177545683532E-18</c:v>
                </c:pt>
                <c:pt idx="309">
                  <c:v>1.2500793373796067E-18</c:v>
                </c:pt>
                <c:pt idx="310">
                  <c:v>6.2516275051052583E-19</c:v>
                </c:pt>
                <c:pt idx="311">
                  <c:v>3.1108592260738502E-19</c:v>
                </c:pt>
                <c:pt idx="312">
                  <c:v>1.5402789243580781E-19</c:v>
                </c:pt>
                <c:pt idx="313">
                  <c:v>7.5883986176886742E-20</c:v>
                </c:pt>
                <c:pt idx="314">
                  <c:v>3.7199118483186552E-20</c:v>
                </c:pt>
                <c:pt idx="315">
                  <c:v>1.8144579567135842E-20</c:v>
                </c:pt>
                <c:pt idx="316">
                  <c:v>8.806288710070054E-21</c:v>
                </c:pt>
                <c:pt idx="317">
                  <c:v>4.2527580802821405E-21</c:v>
                </c:pt>
                <c:pt idx="318">
                  <c:v>2.0435260874656585E-21</c:v>
                </c:pt>
                <c:pt idx="319">
                  <c:v>9.7706047018047963E-22</c:v>
                </c:pt>
                <c:pt idx="320">
                  <c:v>4.6483032015983387E-22</c:v>
                </c:pt>
                <c:pt idx="321">
                  <c:v>2.2003876728014478E-22</c:v>
                </c:pt>
                <c:pt idx="322">
                  <c:v>1.0364198130981218E-22</c:v>
                </c:pt>
                <c:pt idx="323">
                  <c:v>4.8574010141959686E-23</c:v>
                </c:pt>
                <c:pt idx="324">
                  <c:v>2.2651864782286322E-23</c:v>
                </c:pt>
                <c:pt idx="325">
                  <c:v>1.0510798507957428E-23</c:v>
                </c:pt>
                <c:pt idx="326">
                  <c:v>4.8528761729860626E-24</c:v>
                </c:pt>
                <c:pt idx="327">
                  <c:v>2.2294331680505073E-24</c:v>
                </c:pt>
                <c:pt idx="328">
                  <c:v>1.0191109195620564E-24</c:v>
                </c:pt>
                <c:pt idx="329">
                  <c:v>4.6353251210930188E-25</c:v>
                </c:pt>
                <c:pt idx="330">
                  <c:v>2.0978319514741461E-25</c:v>
                </c:pt>
                <c:pt idx="331">
                  <c:v>9.4469787724792035E-26</c:v>
                </c:pt>
                <c:pt idx="332">
                  <c:v>4.2329869751512185E-26</c:v>
                </c:pt>
                <c:pt idx="333">
                  <c:v>1.8872640783324371E-26</c:v>
                </c:pt>
                <c:pt idx="334">
                  <c:v>8.3724037633866567E-27</c:v>
                </c:pt>
                <c:pt idx="335">
                  <c:v>3.6957229226990206E-27</c:v>
                </c:pt>
                <c:pt idx="336">
                  <c:v>1.6232312386750482E-27</c:v>
                </c:pt>
                <c:pt idx="337">
                  <c:v>7.0940317725181016E-28</c:v>
                </c:pt>
                <c:pt idx="338">
                  <c:v>3.0848753155263603E-28</c:v>
                </c:pt>
                <c:pt idx="339">
                  <c:v>1.3347927850426637E-28</c:v>
                </c:pt>
                <c:pt idx="340">
                  <c:v>5.7467437807930184E-29</c:v>
                </c:pt>
                <c:pt idx="341">
                  <c:v>2.4618498837110207E-29</c:v>
                </c:pt>
                <c:pt idx="342">
                  <c:v>1.0493806438752306E-29</c:v>
                </c:pt>
                <c:pt idx="343">
                  <c:v>4.4507815594339646E-30</c:v>
                </c:pt>
                <c:pt idx="344">
                  <c:v>1.8783272523984784E-30</c:v>
                </c:pt>
                <c:pt idx="345">
                  <c:v>7.8874748644030732E-31</c:v>
                </c:pt>
                <c:pt idx="346">
                  <c:v>3.2956149611141484E-31</c:v>
                </c:pt>
                <c:pt idx="347">
                  <c:v>1.3701455110223339E-31</c:v>
                </c:pt>
                <c:pt idx="348">
                  <c:v>5.667984677265864E-32</c:v>
                </c:pt>
                <c:pt idx="349">
                  <c:v>2.3330411115959714E-32</c:v>
                </c:pt>
                <c:pt idx="350">
                  <c:v>9.5553778460380387E-33</c:v>
                </c:pt>
                <c:pt idx="351">
                  <c:v>3.8940819510674697E-33</c:v>
                </c:pt>
                <c:pt idx="352">
                  <c:v>1.5790433682546426E-33</c:v>
                </c:pt>
                <c:pt idx="353">
                  <c:v>6.3711052250780956E-34</c:v>
                </c:pt>
                <c:pt idx="354">
                  <c:v>2.5578039091811099E-34</c:v>
                </c:pt>
                <c:pt idx="355">
                  <c:v>1.0217660409535158E-34</c:v>
                </c:pt>
                <c:pt idx="356">
                  <c:v>4.0613220702614066E-35</c:v>
                </c:pt>
                <c:pt idx="357">
                  <c:v>1.6062574196808464E-35</c:v>
                </c:pt>
                <c:pt idx="358">
                  <c:v>6.3211283872634158E-36</c:v>
                </c:pt>
                <c:pt idx="359">
                  <c:v>2.4751745146327846E-36</c:v>
                </c:pt>
                <c:pt idx="360">
                  <c:v>9.6438131448522742E-37</c:v>
                </c:pt>
                <c:pt idx="361">
                  <c:v>3.738724795816352E-37</c:v>
                </c:pt>
                <c:pt idx="362">
                  <c:v>1.4422148348627626E-37</c:v>
                </c:pt>
                <c:pt idx="363">
                  <c:v>5.5356441900060823E-38</c:v>
                </c:pt>
                <c:pt idx="364">
                  <c:v>2.1141613331951502E-38</c:v>
                </c:pt>
                <c:pt idx="365">
                  <c:v>8.0341480872796868E-39</c:v>
                </c:pt>
                <c:pt idx="366">
                  <c:v>3.0378987020023558E-39</c:v>
                </c:pt>
                <c:pt idx="367">
                  <c:v>1.1429796366866982E-39</c:v>
                </c:pt>
                <c:pt idx="368">
                  <c:v>4.2789326102583233E-40</c:v>
                </c:pt>
                <c:pt idx="369">
                  <c:v>1.5939112991775613E-40</c:v>
                </c:pt>
                <c:pt idx="370">
                  <c:v>5.9077838987635876E-41</c:v>
                </c:pt>
                <c:pt idx="371">
                  <c:v>2.1787971637786906E-41</c:v>
                </c:pt>
                <c:pt idx="372">
                  <c:v>7.9954102131804816E-42</c:v>
                </c:pt>
                <c:pt idx="373">
                  <c:v>2.9194191257785158E-42</c:v>
                </c:pt>
                <c:pt idx="374">
                  <c:v>1.060678818127786E-42</c:v>
                </c:pt>
                <c:pt idx="375">
                  <c:v>3.8344501151062652E-43</c:v>
                </c:pt>
                <c:pt idx="376">
                  <c:v>1.3792850759988287E-43</c:v>
                </c:pt>
                <c:pt idx="377">
                  <c:v>4.9366999410523202E-44</c:v>
                </c:pt>
                <c:pt idx="378">
                  <c:v>1.7581307662167483E-44</c:v>
                </c:pt>
                <c:pt idx="379">
                  <c:v>6.2301336832192542E-45</c:v>
                </c:pt>
                <c:pt idx="380">
                  <c:v>2.196723046217322E-45</c:v>
                </c:pt>
                <c:pt idx="381">
                  <c:v>7.7069935567411793E-46</c:v>
                </c:pt>
                <c:pt idx="382">
                  <c:v>2.690459348199103E-46</c:v>
                </c:pt>
                <c:pt idx="383">
                  <c:v>9.3454371655100278E-47</c:v>
                </c:pt>
                <c:pt idx="384">
                  <c:v>3.2300151413060443E-47</c:v>
                </c:pt>
                <c:pt idx="385">
                  <c:v>1.1108137410108887E-47</c:v>
                </c:pt>
                <c:pt idx="386">
                  <c:v>3.8011033465104762E-48</c:v>
                </c:pt>
                <c:pt idx="387">
                  <c:v>1.2942252266116307E-48</c:v>
                </c:pt>
                <c:pt idx="388">
                  <c:v>4.3847192664576356E-49</c:v>
                </c:pt>
                <c:pt idx="389">
                  <c:v>1.478105638269367E-49</c:v>
                </c:pt>
                <c:pt idx="390">
                  <c:v>4.9579358530715095E-50</c:v>
                </c:pt>
                <c:pt idx="391">
                  <c:v>1.654733587489131E-50</c:v>
                </c:pt>
                <c:pt idx="392">
                  <c:v>5.4952443688607689E-51</c:v>
                </c:pt>
                <c:pt idx="393">
                  <c:v>1.8158404508055529E-51</c:v>
                </c:pt>
                <c:pt idx="394">
                  <c:v>5.9703544054643514E-52</c:v>
                </c:pt>
                <c:pt idx="395">
                  <c:v>1.9532340493167818E-52</c:v>
                </c:pt>
                <c:pt idx="396">
                  <c:v>6.3582882090124709E-53</c:v>
                </c:pt>
                <c:pt idx="397">
                  <c:v>2.0594814379185031E-53</c:v>
                </c:pt>
                <c:pt idx="398">
                  <c:v>6.6375423214895796E-54</c:v>
                </c:pt>
                <c:pt idx="399">
                  <c:v>2.1285726288190907E-54</c:v>
                </c:pt>
                <c:pt idx="400">
                  <c:v>6.7920581006301553E-55</c:v>
                </c:pt>
                <c:pt idx="401">
                  <c:v>2.1564831060466856E-55</c:v>
                </c:pt>
                <c:pt idx="402">
                  <c:v>6.8127503867907224E-56</c:v>
                </c:pt>
                <c:pt idx="403">
                  <c:v>2.1415619542355361E-56</c:v>
                </c:pt>
                <c:pt idx="404">
                  <c:v>6.698391968847552E-57</c:v>
                </c:pt>
                <c:pt idx="405">
                  <c:v>2.0846935422491226E-57</c:v>
                </c:pt>
                <c:pt idx="406">
                  <c:v>6.4557340898664887E-58</c:v>
                </c:pt>
                <c:pt idx="407">
                  <c:v>1.9892107383780541E-58</c:v>
                </c:pt>
                <c:pt idx="408">
                  <c:v>6.0988465350440477E-59</c:v>
                </c:pt>
                <c:pt idx="409">
                  <c:v>1.8605715018064905E-59</c:v>
                </c:pt>
                <c:pt idx="410">
                  <c:v>5.6477670170716593E-60</c:v>
                </c:pt>
                <c:pt idx="411">
                  <c:v>1.7058424980762876E-60</c:v>
                </c:pt>
                <c:pt idx="412">
                  <c:v>5.126640167314695E-61</c:v>
                </c:pt>
                <c:pt idx="413">
                  <c:v>1.5330576648441343E-61</c:v>
                </c:pt>
                <c:pt idx="414">
                  <c:v>4.5615862899364532E-62</c:v>
                </c:pt>
                <c:pt idx="415">
                  <c:v>1.3505325238533278E-62</c:v>
                </c:pt>
                <c:pt idx="416">
                  <c:v>3.9785603402641556E-63</c:v>
                </c:pt>
                <c:pt idx="417">
                  <c:v>1.1662149372605411E-63</c:v>
                </c:pt>
                <c:pt idx="418">
                  <c:v>3.4014414460252828E-64</c:v>
                </c:pt>
                <c:pt idx="419">
                  <c:v>9.8714090302658715E-65</c:v>
                </c:pt>
                <c:pt idx="420">
                  <c:v>2.8505393790724259E-65</c:v>
                </c:pt>
                <c:pt idx="421">
                  <c:v>8.1904297793652732E-66</c:v>
                </c:pt>
                <c:pt idx="422">
                  <c:v>2.3416289915332597E-66</c:v>
                </c:pt>
                <c:pt idx="423">
                  <c:v>6.6613343182139592E-67</c:v>
                </c:pt>
                <c:pt idx="424">
                  <c:v>1.885541621742865E-67</c:v>
                </c:pt>
                <c:pt idx="425">
                  <c:v>5.3105899036070758E-68</c:v>
                </c:pt>
                <c:pt idx="426">
                  <c:v>1.488268042607679E-68</c:v>
                </c:pt>
                <c:pt idx="427">
                  <c:v>4.150030572277106E-69</c:v>
                </c:pt>
                <c:pt idx="428">
                  <c:v>1.1514714774844424E-69</c:v>
                </c:pt>
                <c:pt idx="429">
                  <c:v>3.1789728756159626E-70</c:v>
                </c:pt>
                <c:pt idx="430">
                  <c:v>8.732773756319389E-71</c:v>
                </c:pt>
                <c:pt idx="431">
                  <c:v>2.3869831005367507E-71</c:v>
                </c:pt>
                <c:pt idx="432">
                  <c:v>6.4919957766751468E-72</c:v>
                </c:pt>
                <c:pt idx="433">
                  <c:v>1.7568669050130274E-72</c:v>
                </c:pt>
                <c:pt idx="434">
                  <c:v>4.7307635729471093E-73</c:v>
                </c:pt>
                <c:pt idx="435">
                  <c:v>1.2675216181747979E-73</c:v>
                </c:pt>
                <c:pt idx="436">
                  <c:v>3.3791794480666917E-74</c:v>
                </c:pt>
                <c:pt idx="437">
                  <c:v>8.9639388271699838E-75</c:v>
                </c:pt>
                <c:pt idx="438">
                  <c:v>2.3660191857917793E-75</c:v>
                </c:pt>
                <c:pt idx="439">
                  <c:v>6.2139733837808959E-76</c:v>
                </c:pt>
                <c:pt idx="440">
                  <c:v>1.623873760918995E-76</c:v>
                </c:pt>
                <c:pt idx="441">
                  <c:v>4.2224730755878386E-77</c:v>
                </c:pt>
                <c:pt idx="442">
                  <c:v>1.0924794149064323E-77</c:v>
                </c:pt>
                <c:pt idx="443">
                  <c:v>2.8124925773026828E-78</c:v>
                </c:pt>
                <c:pt idx="444">
                  <c:v>7.2044570444455368E-79</c:v>
                </c:pt>
                <c:pt idx="445">
                  <c:v>1.8362967963858654E-79</c:v>
                </c:pt>
                <c:pt idx="446">
                  <c:v>4.6571073162075228E-80</c:v>
                </c:pt>
                <c:pt idx="447">
                  <c:v>1.1752259265679789E-80</c:v>
                </c:pt>
                <c:pt idx="448">
                  <c:v>2.9509254017246832E-81</c:v>
                </c:pt>
                <c:pt idx="449">
                  <c:v>7.3727048252445534E-82</c:v>
                </c:pt>
                <c:pt idx="450">
                  <c:v>1.8328512144158523E-82</c:v>
                </c:pt>
                <c:pt idx="451">
                  <c:v>4.5337683398111723E-83</c:v>
                </c:pt>
                <c:pt idx="452">
                  <c:v>1.1158946310898413E-83</c:v>
                </c:pt>
                <c:pt idx="453">
                  <c:v>2.7328689078991079E-84</c:v>
                </c:pt>
                <c:pt idx="454">
                  <c:v>6.6595695698025782E-85</c:v>
                </c:pt>
                <c:pt idx="455">
                  <c:v>1.6147499122256238E-85</c:v>
                </c:pt>
                <c:pt idx="456">
                  <c:v>3.8957952878449307E-86</c:v>
                </c:pt>
                <c:pt idx="457">
                  <c:v>9.352306582849306E-87</c:v>
                </c:pt>
                <c:pt idx="458">
                  <c:v>2.2339481628297282E-87</c:v>
                </c:pt>
                <c:pt idx="459">
                  <c:v>5.3095681135839525E-88</c:v>
                </c:pt>
                <c:pt idx="460">
                  <c:v>1.255674429874663E-88</c:v>
                </c:pt>
                <c:pt idx="461">
                  <c:v>2.9547902238190988E-89</c:v>
                </c:pt>
                <c:pt idx="462">
                  <c:v>6.9184372347573632E-90</c:v>
                </c:pt>
                <c:pt idx="463">
                  <c:v>1.6118369451046687E-90</c:v>
                </c:pt>
                <c:pt idx="464">
                  <c:v>3.7365083382468239E-91</c:v>
                </c:pt>
                <c:pt idx="465">
                  <c:v>8.618715683939801E-92</c:v>
                </c:pt>
                <c:pt idx="466">
                  <c:v>1.9781121107121124E-92</c:v>
                </c:pt>
                <c:pt idx="467">
                  <c:v>4.5174254922669493E-93</c:v>
                </c:pt>
                <c:pt idx="468">
                  <c:v>1.0265091943174097E-93</c:v>
                </c:pt>
                <c:pt idx="469">
                  <c:v>2.320953491467328E-94</c:v>
                </c:pt>
                <c:pt idx="470">
                  <c:v>5.2215781347991952E-95</c:v>
                </c:pt>
                <c:pt idx="471">
                  <c:v>1.1688771617413149E-95</c:v>
                </c:pt>
                <c:pt idx="472">
                  <c:v>2.6035607410344276E-96</c:v>
                </c:pt>
                <c:pt idx="473">
                  <c:v>5.7702988211668036E-97</c:v>
                </c:pt>
                <c:pt idx="474">
                  <c:v>1.2725083564692375E-97</c:v>
                </c:pt>
                <c:pt idx="475">
                  <c:v>2.7922527720695034E-98</c:v>
                </c:pt>
                <c:pt idx="476">
                  <c:v>6.0964998499702213E-99</c:v>
                </c:pt>
                <c:pt idx="477">
                  <c:v>1.3244578845641473E-99</c:v>
                </c:pt>
                <c:pt idx="478">
                  <c:v>2.8630404740268822E-100</c:v>
                </c:pt>
                <c:pt idx="479">
                  <c:v>6.1581260048948409E-101</c:v>
                </c:pt>
                <c:pt idx="480">
                  <c:v>1.3179574924333554E-101</c:v>
                </c:pt>
                <c:pt idx="481">
                  <c:v>2.8066353093408257E-102</c:v>
                </c:pt>
                <c:pt idx="482">
                  <c:v>5.9470599271558103E-103</c:v>
                </c:pt>
                <c:pt idx="483">
                  <c:v>1.2538638859185337E-103</c:v>
                </c:pt>
                <c:pt idx="484">
                  <c:v>2.630451034822684E-104</c:v>
                </c:pt>
                <c:pt idx="485">
                  <c:v>5.4908780567801113E-105</c:v>
                </c:pt>
                <c:pt idx="486">
                  <c:v>1.1404733062898867E-105</c:v>
                </c:pt>
                <c:pt idx="487">
                  <c:v>2.3570033483562362E-106</c:v>
                </c:pt>
                <c:pt idx="488">
                  <c:v>4.8469330751396341E-107</c:v>
                </c:pt>
                <c:pt idx="489">
                  <c:v>9.9175773368830677E-108</c:v>
                </c:pt>
                <c:pt idx="490">
                  <c:v>2.0191840979096442E-108</c:v>
                </c:pt>
                <c:pt idx="491">
                  <c:v>4.0905149826618893E-109</c:v>
                </c:pt>
                <c:pt idx="492">
                  <c:v>8.2454014835008483E-110</c:v>
                </c:pt>
                <c:pt idx="493">
                  <c:v>1.6537786286217214E-110</c:v>
                </c:pt>
                <c:pt idx="494">
                  <c:v>3.3004616632219313E-111</c:v>
                </c:pt>
                <c:pt idx="495">
                  <c:v>6.553959579873413E-112</c:v>
                </c:pt>
                <c:pt idx="496">
                  <c:v>1.2949845101095357E-112</c:v>
                </c:pt>
                <c:pt idx="497">
                  <c:v>2.5459926033048314E-113</c:v>
                </c:pt>
                <c:pt idx="498">
                  <c:v>4.9805975481228352E-114</c:v>
                </c:pt>
                <c:pt idx="499">
                  <c:v>9.6947700433075938E-115</c:v>
                </c:pt>
                <c:pt idx="500">
                  <c:v>1.8776961807038593E-115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3.2603326497255464E-25</c:v>
                </c:pt>
                <c:pt idx="1">
                  <c:v>7.1820950301742429E-25</c:v>
                </c:pt>
                <c:pt idx="2">
                  <c:v>1.5742443026311742E-24</c:v>
                </c:pt>
                <c:pt idx="3">
                  <c:v>3.4334036313231319E-24</c:v>
                </c:pt>
                <c:pt idx="4">
                  <c:v>7.4509104359986847E-24</c:v>
                </c:pt>
                <c:pt idx="5">
                  <c:v>1.6088871118084449E-23</c:v>
                </c:pt>
                <c:pt idx="6">
                  <c:v>3.4567944131269102E-23</c:v>
                </c:pt>
                <c:pt idx="7">
                  <c:v>7.390150433913249E-23</c:v>
                </c:pt>
                <c:pt idx="8">
                  <c:v>1.5720442104148434E-22</c:v>
                </c:pt>
                <c:pt idx="9">
                  <c:v>3.3274227446199908E-22</c:v>
                </c:pt>
                <c:pt idx="10">
                  <c:v>7.00782027517561E-22</c:v>
                </c:pt>
                <c:pt idx="11">
                  <c:v>1.468553181564431E-21</c:v>
                </c:pt>
                <c:pt idx="12">
                  <c:v>3.0621619145008727E-21</c:v>
                </c:pt>
                <c:pt idx="13">
                  <c:v>6.3532854989736034E-21</c:v>
                </c:pt>
                <c:pt idx="14">
                  <c:v>1.311596779904386E-20</c:v>
                </c:pt>
                <c:pt idx="15">
                  <c:v>2.6942262345477599E-20</c:v>
                </c:pt>
                <c:pt idx="16">
                  <c:v>5.5068028502026299E-20</c:v>
                </c:pt>
                <c:pt idx="17">
                  <c:v>1.1199451291795494E-19</c:v>
                </c:pt>
                <c:pt idx="18">
                  <c:v>2.2663433761953845E-19</c:v>
                </c:pt>
                <c:pt idx="19">
                  <c:v>4.5633778024473932E-19</c:v>
                </c:pt>
                <c:pt idx="20">
                  <c:v>9.1427930406919295E-19</c:v>
                </c:pt>
                <c:pt idx="21">
                  <c:v>1.8226492510626808E-18</c:v>
                </c:pt>
                <c:pt idx="22">
                  <c:v>3.6154225528540148E-18</c:v>
                </c:pt>
                <c:pt idx="23">
                  <c:v>7.1358674288915437E-18</c:v>
                </c:pt>
                <c:pt idx="24">
                  <c:v>1.4014132916750564E-17</c:v>
                </c:pt>
                <c:pt idx="25">
                  <c:v>2.7385296054585253E-17</c:v>
                </c:pt>
                <c:pt idx="26">
                  <c:v>5.3247644076738084E-17</c:v>
                </c:pt>
                <c:pt idx="27">
                  <c:v>1.0301847182026671E-16</c:v>
                </c:pt>
                <c:pt idx="28">
                  <c:v>1.9831773701377624E-16</c:v>
                </c:pt>
                <c:pt idx="29">
                  <c:v>3.798741679568747E-16</c:v>
                </c:pt>
                <c:pt idx="30">
                  <c:v>7.2401858529380763E-16</c:v>
                </c:pt>
                <c:pt idx="31">
                  <c:v>1.3730660090919012E-15</c:v>
                </c:pt>
                <c:pt idx="32">
                  <c:v>2.5909848084221852E-15</c:v>
                </c:pt>
                <c:pt idx="33">
                  <c:v>4.8648568556739173E-15</c:v>
                </c:pt>
                <c:pt idx="34">
                  <c:v>9.0888097847685761E-15</c:v>
                </c:pt>
                <c:pt idx="35">
                  <c:v>1.6895681405906584E-14</c:v>
                </c:pt>
                <c:pt idx="36">
                  <c:v>3.1251880702569937E-14</c:v>
                </c:pt>
                <c:pt idx="37">
                  <c:v>5.7518606106606968E-14</c:v>
                </c:pt>
                <c:pt idx="38">
                  <c:v>1.0533490233274627E-13</c:v>
                </c:pt>
                <c:pt idx="39">
                  <c:v>1.9194110461948847E-13</c:v>
                </c:pt>
                <c:pt idx="40">
                  <c:v>3.480129714640386E-13</c:v>
                </c:pt>
                <c:pt idx="41">
                  <c:v>6.2784815509598595E-13</c:v>
                </c:pt>
                <c:pt idx="42">
                  <c:v>1.1270561732251239E-12</c:v>
                </c:pt>
                <c:pt idx="43">
                  <c:v>2.0131134511284986E-12</c:v>
                </c:pt>
                <c:pt idx="44">
                  <c:v>3.5778546070878917E-12</c:v>
                </c:pt>
                <c:pt idx="45">
                  <c:v>6.3271608403513501E-12</c:v>
                </c:pt>
                <c:pt idx="46">
                  <c:v>1.1133374295889228E-11</c:v>
                </c:pt>
                <c:pt idx="47">
                  <c:v>1.9492901768482399E-11</c:v>
                </c:pt>
                <c:pt idx="48">
                  <c:v>3.3959237274188941E-11</c:v>
                </c:pt>
                <c:pt idx="49">
                  <c:v>5.8866892347729128E-11</c:v>
                </c:pt>
                <c:pt idx="50">
                  <c:v>1.0153506250653492E-10</c:v>
                </c:pt>
                <c:pt idx="51">
                  <c:v>1.7425799807811896E-10</c:v>
                </c:pt>
                <c:pt idx="52">
                  <c:v>2.9757822522167274E-10</c:v>
                </c:pt>
                <c:pt idx="53">
                  <c:v>5.0563988867508088E-10</c:v>
                </c:pt>
                <c:pt idx="54">
                  <c:v>8.5489593831441087E-10</c:v>
                </c:pt>
                <c:pt idx="55">
                  <c:v>1.4381922008927684E-9</c:v>
                </c:pt>
                <c:pt idx="56">
                  <c:v>2.407422714247468E-9</c:v>
                </c:pt>
                <c:pt idx="57">
                  <c:v>4.0097706001041202E-9</c:v>
                </c:pt>
                <c:pt idx="58">
                  <c:v>6.6453590295251602E-9</c:v>
                </c:pt>
                <c:pt idx="59">
                  <c:v>1.0958449758425496E-8</c:v>
                </c:pt>
                <c:pt idx="60">
                  <c:v>1.7980904773401409E-8</c:v>
                </c:pt>
                <c:pt idx="61">
                  <c:v>2.9356596940840986E-8</c:v>
                </c:pt>
                <c:pt idx="62">
                  <c:v>4.7690472811828746E-8</c:v>
                </c:pt>
                <c:pt idx="63">
                  <c:v>7.7088446726311851E-8</c:v>
                </c:pt>
                <c:pt idx="64">
                  <c:v>1.239877305717215E-7</c:v>
                </c:pt>
                <c:pt idx="65">
                  <c:v>1.984265930381337E-7</c:v>
                </c:pt>
                <c:pt idx="66">
                  <c:v>3.1597504861459158E-7</c:v>
                </c:pt>
                <c:pt idx="67">
                  <c:v>5.0065372517175339E-7</c:v>
                </c:pt>
                <c:pt idx="68">
                  <c:v>7.8932137442930588E-7</c:v>
                </c:pt>
                <c:pt idx="69">
                  <c:v>1.2382320012727158E-6</c:v>
                </c:pt>
                <c:pt idx="70">
                  <c:v>1.9327778203719385E-6</c:v>
                </c:pt>
                <c:pt idx="71">
                  <c:v>3.0018818256350829E-6</c:v>
                </c:pt>
                <c:pt idx="72">
                  <c:v>4.6391348704603868E-6</c:v>
                </c:pt>
                <c:pt idx="73">
                  <c:v>7.1336558660020191E-6</c:v>
                </c:pt>
                <c:pt idx="74">
                  <c:v>1.0914882372396136E-5</c:v>
                </c:pt>
                <c:pt idx="75">
                  <c:v>1.6617194901320018E-5</c:v>
                </c:pt>
                <c:pt idx="76">
                  <c:v>2.5172602419142408E-5</c:v>
                </c:pt>
                <c:pt idx="77">
                  <c:v>3.7942877902580192E-5</c:v>
                </c:pt>
                <c:pt idx="78">
                  <c:v>5.6906800531656928E-5</c:v>
                </c:pt>
                <c:pt idx="79">
                  <c:v>8.4923878159979155E-5</c:v>
                </c:pt>
                <c:pt idx="80">
                  <c:v>1.2610352221584275E-4</c:v>
                </c:pt>
                <c:pt idx="81">
                  <c:v>1.8631866532552825E-4</c:v>
                </c:pt>
                <c:pt idx="82">
                  <c:v>2.7391591159056991E-4</c:v>
                </c:pt>
                <c:pt idx="83">
                  <c:v>4.00691293722766E-4</c:v>
                </c:pt>
                <c:pt idx="84">
                  <c:v>5.8322254045911951E-4</c:v>
                </c:pt>
                <c:pt idx="85">
                  <c:v>8.446765616282304E-4</c:v>
                </c:pt>
                <c:pt idx="86">
                  <c:v>1.2172459420661339E-3</c:v>
                </c:pt>
                <c:pt idx="87">
                  <c:v>1.7454120757740518E-3</c:v>
                </c:pt>
                <c:pt idx="88">
                  <c:v>2.4902867978309094E-3</c:v>
                </c:pt>
                <c:pt idx="89">
                  <c:v>3.5353507285274723E-3</c:v>
                </c:pt>
                <c:pt idx="90">
                  <c:v>4.9939868291421574E-3</c:v>
                </c:pt>
                <c:pt idx="91">
                  <c:v>7.0193036362054652E-3</c:v>
                </c:pt>
                <c:pt idx="92">
                  <c:v>9.8168558692489083E-3</c:v>
                </c:pt>
                <c:pt idx="93">
                  <c:v>1.3661001819369998E-2</c:v>
                </c:pt>
                <c:pt idx="94">
                  <c:v>1.891578776206719E-2</c:v>
                </c:pt>
                <c:pt idx="95">
                  <c:v>2.6061419370224742E-2</c:v>
                </c:pt>
                <c:pt idx="96">
                  <c:v>3.572756729924572E-2</c:v>
                </c:pt>
                <c:pt idx="97">
                  <c:v>4.8734955749137839E-2</c:v>
                </c:pt>
                <c:pt idx="98">
                  <c:v>6.6146893825161368E-2</c:v>
                </c:pt>
                <c:pt idx="99">
                  <c:v>8.93326223840889E-2</c:v>
                </c:pt>
                <c:pt idx="100">
                  <c:v>0.12004455329130874</c:v>
                </c:pt>
                <c:pt idx="101">
                  <c:v>0.16051165978393797</c:v>
                </c:pt>
                <c:pt idx="102">
                  <c:v>0.21355141838414121</c:v>
                </c:pt>
                <c:pt idx="103">
                  <c:v>0.28270278305633295</c:v>
                </c:pt>
                <c:pt idx="104">
                  <c:v>0.3723826656289535</c:v>
                </c:pt>
                <c:pt idx="105">
                  <c:v>0.48806827378674578</c:v>
                </c:pt>
                <c:pt idx="106">
                  <c:v>0.63650738695461884</c:v>
                </c:pt>
                <c:pt idx="107">
                  <c:v>0.82595819680006499</c:v>
                </c:pt>
                <c:pt idx="108">
                  <c:v>1.066459667898243</c:v>
                </c:pt>
                <c:pt idx="109">
                  <c:v>1.3701324517007105</c:v>
                </c:pt>
                <c:pt idx="110">
                  <c:v>1.7515091835647858</c:v>
                </c:pt>
                <c:pt idx="111">
                  <c:v>2.2278914853851437</c:v>
                </c:pt>
                <c:pt idx="112">
                  <c:v>2.8197291728717588</c:v>
                </c:pt>
                <c:pt idx="113">
                  <c:v>3.5510150285050104</c:v>
                </c:pt>
                <c:pt idx="114">
                  <c:v>4.4496860686178508</c:v>
                </c:pt>
                <c:pt idx="115">
                  <c:v>5.5480195478968355</c:v>
                </c:pt>
                <c:pt idx="116">
                  <c:v>6.8830090743423584</c:v>
                </c:pt>
                <c:pt idx="117">
                  <c:v>8.4967032480353843</c:v>
                </c:pt>
                <c:pt idx="118">
                  <c:v>10.436486313243002</c:v>
                </c:pt>
                <c:pt idx="119">
                  <c:v>12.755277580355813</c:v>
                </c:pt>
                <c:pt idx="120">
                  <c:v>15.511624014280615</c:v>
                </c:pt>
                <c:pt idx="121">
                  <c:v>18.769658604692175</c:v>
                </c:pt>
                <c:pt idx="122">
                  <c:v>22.598896152544846</c:v>
                </c:pt>
                <c:pt idx="123">
                  <c:v>27.073838154425143</c:v>
                </c:pt>
                <c:pt idx="124">
                  <c:v>32.273359763749454</c:v>
                </c:pt>
                <c:pt idx="125">
                  <c:v>38.279854556980226</c:v>
                </c:pt>
                <c:pt idx="126">
                  <c:v>45.178117198466062</c:v>
                </c:pt>
                <c:pt idx="127">
                  <c:v>53.05395018925929</c:v>
                </c:pt>
                <c:pt idx="128">
                  <c:v>61.992488741475185</c:v>
                </c:pt>
                <c:pt idx="129">
                  <c:v>72.076247390428179</c:v>
                </c:pt>
                <c:pt idx="130">
                  <c:v>83.382903090164433</c:v>
                </c:pt>
                <c:pt idx="131">
                  <c:v>95.982841971034887</c:v>
                </c:pt>
                <c:pt idx="132">
                  <c:v>109.93651029215023</c:v>
                </c:pt>
                <c:pt idx="133">
                  <c:v>125.29162390565159</c:v>
                </c:pt>
                <c:pt idx="134">
                  <c:v>142.08030416993984</c:v>
                </c:pt>
                <c:pt idx="135">
                  <c:v>160.31622102755165</c:v>
                </c:pt>
                <c:pt idx="136">
                  <c:v>179.99183516521265</c:v>
                </c:pt>
                <c:pt idx="137">
                  <c:v>201.07584004088898</c:v>
                </c:pt>
                <c:pt idx="138">
                  <c:v>223.51091035555262</c:v>
                </c:pt>
                <c:pt idx="139">
                  <c:v>247.21186558943353</c:v>
                </c:pt>
                <c:pt idx="140">
                  <c:v>272.0643549481423</c:v>
                </c:pt>
                <c:pt idx="141">
                  <c:v>297.92416306491134</c:v>
                </c:pt>
                <c:pt idx="142">
                  <c:v>324.61722387263217</c:v>
                </c:pt>
                <c:pt idx="143">
                  <c:v>351.940413218993</c:v>
                </c:pt>
                <c:pt idx="144">
                  <c:v>379.66316933366824</c:v>
                </c:pt>
                <c:pt idx="145">
                  <c:v>407.52996472056532</c:v>
                </c:pt>
                <c:pt idx="146">
                  <c:v>435.2636242561324</c:v>
                </c:pt>
                <c:pt idx="147">
                  <c:v>462.56945328322303</c:v>
                </c:pt>
                <c:pt idx="148">
                  <c:v>489.14010755745227</c:v>
                </c:pt>
                <c:pt idx="149">
                  <c:v>514.66110543487514</c:v>
                </c:pt>
                <c:pt idx="150">
                  <c:v>538.81685317062625</c:v>
                </c:pt>
                <c:pt idx="151">
                  <c:v>561.29702811318828</c:v>
                </c:pt>
                <c:pt idx="152">
                  <c:v>581.80314333111016</c:v>
                </c:pt>
                <c:pt idx="153">
                  <c:v>600.05510203520032</c:v>
                </c:pt>
                <c:pt idx="154">
                  <c:v>615.79754205233814</c:v>
                </c:pt>
                <c:pt idx="155">
                  <c:v>628.80577024842921</c:v>
                </c:pt>
                <c:pt idx="156">
                  <c:v>638.89109450598278</c:v>
                </c:pt>
                <c:pt idx="157">
                  <c:v>645.9053765597107</c:v>
                </c:pt>
                <c:pt idx="158">
                  <c:v>649.74465220087563</c:v>
                </c:pt>
                <c:pt idx="159">
                  <c:v>650.3516952082291</c:v>
                </c:pt>
                <c:pt idx="160">
                  <c:v>647.71743663030475</c:v>
                </c:pt>
                <c:pt idx="161">
                  <c:v>641.88119022072658</c:v>
                </c:pt>
                <c:pt idx="162">
                  <c:v>632.92967619414765</c:v>
                </c:pt>
                <c:pt idx="163">
                  <c:v>620.99487718567957</c:v>
                </c:pt>
                <c:pt idx="164">
                  <c:v>606.25080050244742</c:v>
                </c:pt>
                <c:pt idx="165">
                  <c:v>588.90925767547583</c:v>
                </c:pt>
                <c:pt idx="166">
                  <c:v>569.21480435463275</c:v>
                </c:pt>
                <c:pt idx="167">
                  <c:v>547.43900940225762</c:v>
                </c:pt>
                <c:pt idx="168">
                  <c:v>523.87424062593072</c:v>
                </c:pt>
                <c:pt idx="169">
                  <c:v>498.82716531845529</c:v>
                </c:pt>
                <c:pt idx="170">
                  <c:v>472.61216641559412</c:v>
                </c:pt>
                <c:pt idx="171">
                  <c:v>445.54486981254439</c:v>
                </c:pt>
                <c:pt idx="172">
                  <c:v>417.93596574915995</c:v>
                </c:pt>
                <c:pt idx="173">
                  <c:v>390.08548806499738</c:v>
                </c:pt>
                <c:pt idx="174">
                  <c:v>362.27769069269027</c:v>
                </c:pt>
                <c:pt idx="175">
                  <c:v>334.77663235236173</c:v>
                </c:pt>
                <c:pt idx="176">
                  <c:v>307.82254949514521</c:v>
                </c:pt>
                <c:pt idx="177">
                  <c:v>281.62906561468037</c:v>
                </c:pt>
                <c:pt idx="178">
                  <c:v>256.381253545341</c:v>
                </c:pt>
                <c:pt idx="179">
                  <c:v>232.23453761558713</c:v>
                </c:pt>
                <c:pt idx="180">
                  <c:v>209.3143956617601</c:v>
                </c:pt>
                <c:pt idx="181">
                  <c:v>187.71679784106703</c:v>
                </c:pt>
                <c:pt idx="182">
                  <c:v>167.50930056477219</c:v>
                </c:pt>
                <c:pt idx="183">
                  <c:v>148.73270008761907</c:v>
                </c:pt>
                <c:pt idx="184">
                  <c:v>131.40314145733666</c:v>
                </c:pt>
                <c:pt idx="185">
                  <c:v>115.51457452415831</c:v>
                </c:pt>
                <c:pt idx="186">
                  <c:v>101.0414491963575</c:v>
                </c:pt>
                <c:pt idx="187">
                  <c:v>87.941546591830914</c:v>
                </c:pt>
                <c:pt idx="188">
                  <c:v>76.158850537177798</c:v>
                </c:pt>
                <c:pt idx="189">
                  <c:v>65.626374282938798</c:v>
                </c:pt>
                <c:pt idx="190">
                  <c:v>56.268869580468177</c:v>
                </c:pt>
                <c:pt idx="191">
                  <c:v>48.005358654351383</c:v>
                </c:pt>
                <c:pt idx="192">
                  <c:v>40.751443401574313</c:v>
                </c:pt>
                <c:pt idx="193">
                  <c:v>34.421359726988108</c:v>
                </c:pt>
                <c:pt idx="194">
                  <c:v>28.929757752732758</c:v>
                </c:pt>
                <c:pt idx="195">
                  <c:v>24.193200295813543</c:v>
                </c:pt>
                <c:pt idx="196">
                  <c:v>20.131382186871662</c:v>
                </c:pt>
                <c:pt idx="197">
                  <c:v>16.668081511816045</c:v>
                </c:pt>
                <c:pt idx="198">
                  <c:v>13.731860609730784</c:v>
                </c:pt>
                <c:pt idx="199">
                  <c:v>11.256539662303791</c:v>
                </c:pt>
                <c:pt idx="200">
                  <c:v>9.1814690470973925</c:v>
                </c:pt>
                <c:pt idx="201">
                  <c:v>7.4516284455110462</c:v>
                </c:pt>
                <c:pt idx="202">
                  <c:v>6.0175811859367645</c:v>
                </c:pt>
                <c:pt idx="203">
                  <c:v>4.8353116795743425</c:v>
                </c:pt>
                <c:pt idx="204">
                  <c:v>3.865972297986362</c:v>
                </c:pt>
                <c:pt idx="205">
                  <c:v>3.0755638729728485</c:v>
                </c:pt>
                <c:pt idx="206">
                  <c:v>2.4345713831925271</c:v>
                </c:pt>
                <c:pt idx="207">
                  <c:v>1.9175735198332575</c:v>
                </c:pt>
                <c:pt idx="208">
                  <c:v>1.5028418610845302</c:v>
                </c:pt>
                <c:pt idx="209">
                  <c:v>1.1719424686828117</c:v>
                </c:pt>
                <c:pt idx="210">
                  <c:v>0.90934995603754598</c:v>
                </c:pt>
                <c:pt idx="211">
                  <c:v>0.70208154416334589</c:v>
                </c:pt>
                <c:pt idx="212">
                  <c:v>0.53935636999931758</c:v>
                </c:pt>
                <c:pt idx="213">
                  <c:v>0.41228336944581101</c:v>
                </c:pt>
                <c:pt idx="214">
                  <c:v>0.31357943269586286</c:v>
                </c:pt>
                <c:pt idx="215">
                  <c:v>0.23731821459128641</c:v>
                </c:pt>
                <c:pt idx="216">
                  <c:v>0.1787089584024158</c:v>
                </c:pt>
                <c:pt idx="217">
                  <c:v>0.1339039300584304</c:v>
                </c:pt>
                <c:pt idx="218">
                  <c:v>9.9832528934557629E-2</c:v>
                </c:pt>
                <c:pt idx="219">
                  <c:v>7.405980609670143E-2</c:v>
                </c:pt>
                <c:pt idx="220">
                  <c:v>5.4666946635270698E-2</c:v>
                </c:pt>
                <c:pt idx="221">
                  <c:v>4.0151226229229349E-2</c:v>
                </c:pt>
                <c:pt idx="222">
                  <c:v>2.9343002997001169E-2</c:v>
                </c:pt>
                <c:pt idx="223">
                  <c:v>2.1337427161502508E-2</c:v>
                </c:pt>
                <c:pt idx="224">
                  <c:v>1.543872011753033E-2</c:v>
                </c:pt>
                <c:pt idx="225">
                  <c:v>1.1115072135713503E-2</c:v>
                </c:pt>
                <c:pt idx="226">
                  <c:v>7.9624189735099278E-3</c:v>
                </c:pt>
                <c:pt idx="227">
                  <c:v>5.6755704021606021E-3</c:v>
                </c:pt>
                <c:pt idx="228">
                  <c:v>4.0253695163606652E-3</c:v>
                </c:pt>
                <c:pt idx="229">
                  <c:v>2.8407547434281333E-3</c:v>
                </c:pt>
                <c:pt idx="230">
                  <c:v>1.9947729784506908E-3</c:v>
                </c:pt>
                <c:pt idx="231">
                  <c:v>1.3937502603030736E-3</c:v>
                </c:pt>
                <c:pt idx="232">
                  <c:v>9.6896523469347105E-4</c:v>
                </c:pt>
                <c:pt idx="233">
                  <c:v>6.7029067586791928E-4</c:v>
                </c:pt>
                <c:pt idx="234">
                  <c:v>4.6137059299067871E-4</c:v>
                </c:pt>
                <c:pt idx="235">
                  <c:v>3.1598639956203226E-4</c:v>
                </c:pt>
                <c:pt idx="236">
                  <c:v>2.1533698099507109E-4</c:v>
                </c:pt>
                <c:pt idx="237">
                  <c:v>1.4601605088455802E-4</c:v>
                </c:pt>
                <c:pt idx="238">
                  <c:v>9.8517713969545505E-5</c:v>
                </c:pt>
                <c:pt idx="239">
                  <c:v>6.6139331666628459E-5</c:v>
                </c:pt>
                <c:pt idx="240">
                  <c:v>4.4181151145668676E-5</c:v>
                </c:pt>
                <c:pt idx="241">
                  <c:v>2.9366081610799241E-5</c:v>
                </c:pt>
                <c:pt idx="242">
                  <c:v>1.9421676878879138E-5</c:v>
                </c:pt>
                <c:pt idx="243">
                  <c:v>1.2780834064649725E-5</c:v>
                </c:pt>
                <c:pt idx="244">
                  <c:v>8.3688043965251076E-6</c:v>
                </c:pt>
                <c:pt idx="245">
                  <c:v>5.45254661350528E-6</c:v>
                </c:pt>
                <c:pt idx="246">
                  <c:v>3.5348183897259565E-6</c:v>
                </c:pt>
                <c:pt idx="247">
                  <c:v>2.2801665660015918E-6</c:v>
                </c:pt>
                <c:pt idx="248">
                  <c:v>1.4635170619097443E-6</c:v>
                </c:pt>
                <c:pt idx="249">
                  <c:v>9.3467527691058542E-7</c:v>
                </c:pt>
                <c:pt idx="250">
                  <c:v>5.9395763550029133E-7</c:v>
                </c:pt>
                <c:pt idx="251">
                  <c:v>3.7556225061301777E-7</c:v>
                </c:pt>
                <c:pt idx="252">
                  <c:v>2.3628717237462895E-7</c:v>
                </c:pt>
                <c:pt idx="253">
                  <c:v>1.4792109268962792E-7</c:v>
                </c:pt>
                <c:pt idx="254">
                  <c:v>9.2140765562560253E-8</c:v>
                </c:pt>
                <c:pt idx="255">
                  <c:v>5.710909463903943E-8</c:v>
                </c:pt>
                <c:pt idx="256">
                  <c:v>3.5220091761808197E-8</c:v>
                </c:pt>
                <c:pt idx="257">
                  <c:v>2.1612621109385088E-8</c:v>
                </c:pt>
                <c:pt idx="258">
                  <c:v>1.319642049580565E-8</c:v>
                </c:pt>
                <c:pt idx="259">
                  <c:v>8.0174562778157139E-9</c:v>
                </c:pt>
                <c:pt idx="260">
                  <c:v>4.8467297422557475E-9</c:v>
                </c:pt>
                <c:pt idx="261">
                  <c:v>2.9153637957380881E-9</c:v>
                </c:pt>
                <c:pt idx="262">
                  <c:v>1.7448916227173143E-9</c:v>
                </c:pt>
                <c:pt idx="263">
                  <c:v>1.0391444152050179E-9</c:v>
                </c:pt>
                <c:pt idx="264">
                  <c:v>6.157651517746752E-10</c:v>
                </c:pt>
                <c:pt idx="265">
                  <c:v>3.6306639684511268E-10</c:v>
                </c:pt>
                <c:pt idx="266">
                  <c:v>2.1300448707596336E-10</c:v>
                </c:pt>
                <c:pt idx="267">
                  <c:v>1.2434353164471171E-10</c:v>
                </c:pt>
                <c:pt idx="268">
                  <c:v>7.2225306421121124E-11</c:v>
                </c:pt>
                <c:pt idx="269">
                  <c:v>4.1743353611175656E-11</c:v>
                </c:pt>
                <c:pt idx="270">
                  <c:v>2.4005846763106313E-11</c:v>
                </c:pt>
                <c:pt idx="271">
                  <c:v>1.373657529930769E-11</c:v>
                </c:pt>
                <c:pt idx="272">
                  <c:v>7.8211688460611142E-12</c:v>
                </c:pt>
                <c:pt idx="273">
                  <c:v>4.4309474674210121E-12</c:v>
                </c:pt>
                <c:pt idx="274">
                  <c:v>2.4977748563827535E-12</c:v>
                </c:pt>
                <c:pt idx="275">
                  <c:v>1.4010115859698873E-12</c:v>
                </c:pt>
                <c:pt idx="276">
                  <c:v>7.8191926418251298E-13</c:v>
                </c:pt>
                <c:pt idx="277">
                  <c:v>4.3422402443358933E-13</c:v>
                </c:pt>
                <c:pt idx="278">
                  <c:v>2.3993717000019809E-13</c:v>
                </c:pt>
                <c:pt idx="279">
                  <c:v>1.3192070546764737E-13</c:v>
                </c:pt>
                <c:pt idx="280">
                  <c:v>7.2170571931539477E-14</c:v>
                </c:pt>
                <c:pt idx="281">
                  <c:v>3.9286114471952049E-14</c:v>
                </c:pt>
                <c:pt idx="282">
                  <c:v>2.127892860675699E-14</c:v>
                </c:pt>
                <c:pt idx="283">
                  <c:v>1.1468118875575133E-14</c:v>
                </c:pt>
                <c:pt idx="284">
                  <c:v>6.1498760628599367E-15</c:v>
                </c:pt>
                <c:pt idx="285">
                  <c:v>3.281499104472149E-15</c:v>
                </c:pt>
                <c:pt idx="286">
                  <c:v>1.7422479630771299E-15</c:v>
                </c:pt>
                <c:pt idx="287">
                  <c:v>9.2040589110699022E-16</c:v>
                </c:pt>
                <c:pt idx="288">
                  <c:v>4.8381637472401041E-16</c:v>
                </c:pt>
                <c:pt idx="289">
                  <c:v>2.5305416227904818E-16</c:v>
                </c:pt>
                <c:pt idx="290">
                  <c:v>1.3169768959466781E-16</c:v>
                </c:pt>
                <c:pt idx="291">
                  <c:v>6.8198461279901265E-17</c:v>
                </c:pt>
                <c:pt idx="292">
                  <c:v>3.5140079922432084E-17</c:v>
                </c:pt>
                <c:pt idx="293">
                  <c:v>1.8016177945229039E-17</c:v>
                </c:pt>
                <c:pt idx="294">
                  <c:v>9.1908214554842771E-18</c:v>
                </c:pt>
                <c:pt idx="295">
                  <c:v>4.6652803303514945E-18</c:v>
                </c:pt>
                <c:pt idx="296">
                  <c:v>2.3563126216694198E-18</c:v>
                </c:pt>
                <c:pt idx="297">
                  <c:v>1.1841857291865522E-18</c:v>
                </c:pt>
                <c:pt idx="298">
                  <c:v>5.921592059605747E-19</c:v>
                </c:pt>
                <c:pt idx="299">
                  <c:v>2.9463809417605263E-19</c:v>
                </c:pt>
                <c:pt idx="300">
                  <c:v>1.4587170423362139E-19</c:v>
                </c:pt>
                <c:pt idx="301">
                  <c:v>7.185962822763957E-20</c:v>
                </c:pt>
                <c:pt idx="302">
                  <c:v>3.5223347230416082E-20</c:v>
                </c:pt>
                <c:pt idx="303">
                  <c:v>1.7179401551444633E-20</c:v>
                </c:pt>
                <c:pt idx="304">
                  <c:v>8.337141775815842E-21</c:v>
                </c:pt>
                <c:pt idx="305">
                  <c:v>4.0258546561121388E-21</c:v>
                </c:pt>
                <c:pt idx="306">
                  <c:v>1.934330792478401E-21</c:v>
                </c:pt>
                <c:pt idx="307">
                  <c:v>9.2477301394982731E-22</c:v>
                </c:pt>
                <c:pt idx="308">
                  <c:v>4.399175616895247E-22</c:v>
                </c:pt>
                <c:pt idx="309">
                  <c:v>2.0822803461105666E-22</c:v>
                </c:pt>
                <c:pt idx="310">
                  <c:v>9.8070603844855166E-23</c:v>
                </c:pt>
                <c:pt idx="311">
                  <c:v>4.5958965833943504E-23</c:v>
                </c:pt>
                <c:pt idx="312">
                  <c:v>2.1430553839861037E-23</c:v>
                </c:pt>
                <c:pt idx="313">
                  <c:v>9.9432484455378509E-24</c:v>
                </c:pt>
                <c:pt idx="314">
                  <c:v>4.5904465614660045E-24</c:v>
                </c:pt>
                <c:pt idx="315">
                  <c:v>2.1086928719405269E-24</c:v>
                </c:pt>
                <c:pt idx="316">
                  <c:v>9.6383673096221064E-25</c:v>
                </c:pt>
                <c:pt idx="317">
                  <c:v>4.3835439443621915E-25</c:v>
                </c:pt>
                <c:pt idx="318">
                  <c:v>1.9837137579179265E-25</c:v>
                </c:pt>
                <c:pt idx="319">
                  <c:v>8.9323225034641266E-26</c:v>
                </c:pt>
                <c:pt idx="320">
                  <c:v>4.002040999538026E-26</c:v>
                </c:pt>
                <c:pt idx="321">
                  <c:v>1.7841461247062328E-26</c:v>
                </c:pt>
                <c:pt idx="322">
                  <c:v>7.9142735527692021E-27</c:v>
                </c:pt>
                <c:pt idx="323">
                  <c:v>3.4931999288832631E-27</c:v>
                </c:pt>
                <c:pt idx="324">
                  <c:v>1.5341491255280029E-27</c:v>
                </c:pt>
                <c:pt idx="325">
                  <c:v>6.7041459440377677E-28</c:v>
                </c:pt>
                <c:pt idx="326">
                  <c:v>2.9150841226490161E-28</c:v>
                </c:pt>
                <c:pt idx="327">
                  <c:v>1.2612189079341522E-28</c:v>
                </c:pt>
                <c:pt idx="328">
                  <c:v>5.4295220707442868E-29</c:v>
                </c:pt>
                <c:pt idx="329">
                  <c:v>2.3257577759056142E-29</c:v>
                </c:pt>
                <c:pt idx="330">
                  <c:v>9.912863120283066E-30</c:v>
                </c:pt>
                <c:pt idx="331">
                  <c:v>4.2040268973524581E-30</c:v>
                </c:pt>
                <c:pt idx="332">
                  <c:v>1.7740408320994289E-30</c:v>
                </c:pt>
                <c:pt idx="333">
                  <c:v>7.4489230173992938E-31</c:v>
                </c:pt>
                <c:pt idx="334">
                  <c:v>3.1121112202470862E-31</c:v>
                </c:pt>
                <c:pt idx="335">
                  <c:v>1.2937443961220605E-31</c:v>
                </c:pt>
                <c:pt idx="336">
                  <c:v>5.3514762562114588E-32</c:v>
                </c:pt>
                <c:pt idx="337">
                  <c:v>2.2025738206755311E-32</c:v>
                </c:pt>
                <c:pt idx="338">
                  <c:v>9.0202607519077636E-33</c:v>
                </c:pt>
                <c:pt idx="339">
                  <c:v>3.6756949361239524E-33</c:v>
                </c:pt>
                <c:pt idx="340">
                  <c:v>1.4903613415049415E-33</c:v>
                </c:pt>
                <c:pt idx="341">
                  <c:v>6.0127817833412341E-34</c:v>
                </c:pt>
                <c:pt idx="342">
                  <c:v>2.4137431670734649E-34</c:v>
                </c:pt>
                <c:pt idx="343">
                  <c:v>9.6413627007429038E-35</c:v>
                </c:pt>
                <c:pt idx="344">
                  <c:v>3.8319297049575065E-35</c:v>
                </c:pt>
                <c:pt idx="345">
                  <c:v>1.515403880455681E-35</c:v>
                </c:pt>
                <c:pt idx="346">
                  <c:v>5.963085074094123E-36</c:v>
                </c:pt>
                <c:pt idx="347">
                  <c:v>2.3347767756570089E-36</c:v>
                </c:pt>
                <c:pt idx="348">
                  <c:v>9.0960213884525217E-37</c:v>
                </c:pt>
                <c:pt idx="349">
                  <c:v>3.5260570118772758E-37</c:v>
                </c:pt>
                <c:pt idx="350">
                  <c:v>1.3600627184607531E-37</c:v>
                </c:pt>
                <c:pt idx="351">
                  <c:v>5.2198772585562208E-38</c:v>
                </c:pt>
                <c:pt idx="352">
                  <c:v>1.9933951390917297E-38</c:v>
                </c:pt>
                <c:pt idx="353">
                  <c:v>7.5745746085736303E-39</c:v>
                </c:pt>
                <c:pt idx="354">
                  <c:v>2.8638802165856701E-39</c:v>
                </c:pt>
                <c:pt idx="355">
                  <c:v>1.0774154526027604E-39</c:v>
                </c:pt>
                <c:pt idx="356">
                  <c:v>4.0331400176450409E-40</c:v>
                </c:pt>
                <c:pt idx="357">
                  <c:v>1.5022255631726267E-40</c:v>
                </c:pt>
                <c:pt idx="358">
                  <c:v>5.5674810232602265E-41</c:v>
                </c:pt>
                <c:pt idx="359">
                  <c:v>2.0531188565023799E-41</c:v>
                </c:pt>
                <c:pt idx="360">
                  <c:v>7.5335762265486505E-42</c:v>
                </c:pt>
                <c:pt idx="361">
                  <c:v>2.7505530844361748E-42</c:v>
                </c:pt>
                <c:pt idx="362">
                  <c:v>9.9924187148887963E-43</c:v>
                </c:pt>
                <c:pt idx="363">
                  <c:v>3.612043451451401E-43</c:v>
                </c:pt>
                <c:pt idx="364">
                  <c:v>1.2991732113648105E-43</c:v>
                </c:pt>
                <c:pt idx="365">
                  <c:v>4.6495711377447161E-44</c:v>
                </c:pt>
                <c:pt idx="366">
                  <c:v>1.6557336891669528E-44</c:v>
                </c:pt>
                <c:pt idx="367">
                  <c:v>5.8667802740816241E-45</c:v>
                </c:pt>
                <c:pt idx="368">
                  <c:v>2.0684303885585032E-45</c:v>
                </c:pt>
                <c:pt idx="369">
                  <c:v>7.2562751960745773E-46</c:v>
                </c:pt>
                <c:pt idx="370">
                  <c:v>2.5329016649820469E-46</c:v>
                </c:pt>
                <c:pt idx="371">
                  <c:v>8.7974065603122074E-47</c:v>
                </c:pt>
                <c:pt idx="372">
                  <c:v>3.0403441421556551E-47</c:v>
                </c:pt>
                <c:pt idx="373">
                  <c:v>1.0454964827690723E-47</c:v>
                </c:pt>
                <c:pt idx="374">
                  <c:v>3.5772900630578423E-48</c:v>
                </c:pt>
                <c:pt idx="375">
                  <c:v>1.2179164184256576E-48</c:v>
                </c:pt>
                <c:pt idx="376">
                  <c:v>4.1258417192847971E-49</c:v>
                </c:pt>
                <c:pt idx="377">
                  <c:v>1.390719005702688E-49</c:v>
                </c:pt>
                <c:pt idx="378">
                  <c:v>4.6644234011932046E-50</c:v>
                </c:pt>
                <c:pt idx="379">
                  <c:v>1.5566403731330324E-50</c:v>
                </c:pt>
                <c:pt idx="380">
                  <c:v>5.1690456033240576E-51</c:v>
                </c:pt>
                <c:pt idx="381">
                  <c:v>1.7079068727276135E-51</c:v>
                </c:pt>
                <c:pt idx="382">
                  <c:v>5.6149999605407253E-52</c:v>
                </c:pt>
                <c:pt idx="383">
                  <c:v>1.8368220230902207E-52</c:v>
                </c:pt>
                <c:pt idx="384">
                  <c:v>5.9788292021303528E-53</c:v>
                </c:pt>
                <c:pt idx="385">
                  <c:v>1.9364084324606863E-53</c:v>
                </c:pt>
                <c:pt idx="386">
                  <c:v>6.2403583882278212E-54</c:v>
                </c:pt>
                <c:pt idx="387">
                  <c:v>2.0010311447751507E-54</c:v>
                </c:pt>
                <c:pt idx="388">
                  <c:v>6.3845444229812043E-55</c:v>
                </c:pt>
                <c:pt idx="389">
                  <c:v>2.0269252221654447E-55</c:v>
                </c:pt>
                <c:pt idx="390">
                  <c:v>6.4029084110740793E-56</c:v>
                </c:pt>
                <c:pt idx="391">
                  <c:v>2.0125589085757555E-56</c:v>
                </c:pt>
                <c:pt idx="392">
                  <c:v>6.2943612092304554E-57</c:v>
                </c:pt>
                <c:pt idx="393">
                  <c:v>1.9587836543032292E-57</c:v>
                </c:pt>
                <c:pt idx="394">
                  <c:v>6.0653103761117592E-58</c:v>
                </c:pt>
                <c:pt idx="395">
                  <c:v>1.8687505648344888E-58</c:v>
                </c:pt>
                <c:pt idx="396">
                  <c:v>5.7290339141824985E-59</c:v>
                </c:pt>
                <c:pt idx="397">
                  <c:v>1.7476046768886258E-59</c:v>
                </c:pt>
                <c:pt idx="398">
                  <c:v>5.3044059353202561E-60</c:v>
                </c:pt>
                <c:pt idx="399">
                  <c:v>1.6019983162911967E-60</c:v>
                </c:pt>
                <c:pt idx="400">
                  <c:v>4.814144338064597E-61</c:v>
                </c:pt>
                <c:pt idx="401">
                  <c:v>1.4394875331991105E-61</c:v>
                </c:pt>
                <c:pt idx="402">
                  <c:v>4.2828065451021964E-62</c:v>
                </c:pt>
                <c:pt idx="403">
                  <c:v>1.2678876055371238E-62</c:v>
                </c:pt>
                <c:pt idx="404">
                  <c:v>3.7347781031331611E-63</c:v>
                </c:pt>
                <c:pt idx="405">
                  <c:v>1.0946634066500249E-63</c:v>
                </c:pt>
                <c:pt idx="406">
                  <c:v>3.1924797098744807E-64</c:v>
                </c:pt>
                <c:pt idx="407">
                  <c:v>9.2641897139226038E-65</c:v>
                </c:pt>
                <c:pt idx="408">
                  <c:v>2.674967336231087E-65</c:v>
                </c:pt>
                <c:pt idx="409">
                  <c:v>7.6853079685530975E-66</c:v>
                </c:pt>
                <c:pt idx="410">
                  <c:v>2.1970291363728784E-66</c:v>
                </c:pt>
                <c:pt idx="411">
                  <c:v>6.2494544417085606E-67</c:v>
                </c:pt>
                <c:pt idx="412">
                  <c:v>1.768805766017033E-67</c:v>
                </c:pt>
                <c:pt idx="413">
                  <c:v>4.9813829862512695E-68</c:v>
                </c:pt>
                <c:pt idx="414">
                  <c:v>1.395890880022503E-68</c:v>
                </c:pt>
                <c:pt idx="415">
                  <c:v>3.8921068590783325E-69</c:v>
                </c:pt>
                <c:pt idx="416">
                  <c:v>1.0798160789152723E-69</c:v>
                </c:pt>
                <c:pt idx="417">
                  <c:v>2.9808942786582178E-70</c:v>
                </c:pt>
                <c:pt idx="418">
                  <c:v>8.1879485652832245E-71</c:v>
                </c:pt>
                <c:pt idx="419">
                  <c:v>2.2378727455817935E-71</c:v>
                </c:pt>
                <c:pt idx="420">
                  <c:v>6.0859365101439087E-72</c:v>
                </c:pt>
                <c:pt idx="421">
                  <c:v>1.6468392018541638E-72</c:v>
                </c:pt>
                <c:pt idx="422">
                  <c:v>4.4341126732147818E-73</c:v>
                </c:pt>
                <c:pt idx="423">
                  <c:v>1.1879386200829737E-73</c:v>
                </c:pt>
                <c:pt idx="424">
                  <c:v>3.1667445181933631E-74</c:v>
                </c:pt>
                <c:pt idx="425">
                  <c:v>8.3997005216288144E-75</c:v>
                </c:pt>
                <c:pt idx="426">
                  <c:v>2.2169011361408221E-75</c:v>
                </c:pt>
                <c:pt idx="427">
                  <c:v>5.8218444629153737E-76</c:v>
                </c:pt>
                <c:pt idx="428">
                  <c:v>1.5212711182609363E-76</c:v>
                </c:pt>
                <c:pt idx="429">
                  <c:v>3.9553451852736931E-77</c:v>
                </c:pt>
                <c:pt idx="430">
                  <c:v>1.0232786430228302E-77</c:v>
                </c:pt>
                <c:pt idx="431">
                  <c:v>2.6341177104190515E-78</c:v>
                </c:pt>
                <c:pt idx="432">
                  <c:v>6.7469609340799236E-79</c:v>
                </c:pt>
                <c:pt idx="433">
                  <c:v>1.7195426877164323E-79</c:v>
                </c:pt>
                <c:pt idx="434">
                  <c:v>4.3606323939970409E-80</c:v>
                </c:pt>
                <c:pt idx="435">
                  <c:v>1.1003167917261438E-80</c:v>
                </c:pt>
                <c:pt idx="436">
                  <c:v>2.7625983849626111E-81</c:v>
                </c:pt>
                <c:pt idx="437">
                  <c:v>6.9015957149943836E-82</c:v>
                </c:pt>
                <c:pt idx="438">
                  <c:v>1.7155881038391348E-82</c:v>
                </c:pt>
                <c:pt idx="439">
                  <c:v>4.2433444407527862E-83</c:v>
                </c:pt>
                <c:pt idx="440">
                  <c:v>1.044324085369211E-83</c:v>
                </c:pt>
                <c:pt idx="441">
                  <c:v>2.5573728590629679E-84</c:v>
                </c:pt>
                <c:pt idx="442">
                  <c:v>6.2313846215417902E-85</c:v>
                </c:pt>
                <c:pt idx="443">
                  <c:v>1.5107994340609602E-85</c:v>
                </c:pt>
                <c:pt idx="444">
                  <c:v>3.6446918671971058E-86</c:v>
                </c:pt>
                <c:pt idx="445">
                  <c:v>8.7487613679021042E-87</c:v>
                </c:pt>
                <c:pt idx="446">
                  <c:v>2.0896043942984042E-87</c:v>
                </c:pt>
                <c:pt idx="447">
                  <c:v>4.9660755680058784E-88</c:v>
                </c:pt>
                <c:pt idx="448">
                  <c:v>1.1743412703885785E-88</c:v>
                </c:pt>
                <c:pt idx="449">
                  <c:v>2.7631666119069318E-89</c:v>
                </c:pt>
                <c:pt idx="450">
                  <c:v>6.4692147827466792E-90</c:v>
                </c:pt>
                <c:pt idx="451">
                  <c:v>1.5070505399654297E-90</c:v>
                </c:pt>
                <c:pt idx="452">
                  <c:v>3.4932994256821679E-91</c:v>
                </c:pt>
                <c:pt idx="453">
                  <c:v>8.0570406901570144E-92</c:v>
                </c:pt>
                <c:pt idx="454">
                  <c:v>1.8490431678628959E-92</c:v>
                </c:pt>
                <c:pt idx="455">
                  <c:v>4.2223117189871463E-93</c:v>
                </c:pt>
                <c:pt idx="456">
                  <c:v>9.5936812264298156E-94</c:v>
                </c:pt>
                <c:pt idx="457">
                  <c:v>2.1689624031699584E-94</c:v>
                </c:pt>
                <c:pt idx="458">
                  <c:v>4.87922126432049E-95</c:v>
                </c:pt>
                <c:pt idx="459">
                  <c:v>1.0921461296175696E-95</c:v>
                </c:pt>
                <c:pt idx="460">
                  <c:v>2.4324433685273958E-96</c:v>
                </c:pt>
                <c:pt idx="461">
                  <c:v>5.3905921402379252E-97</c:v>
                </c:pt>
                <c:pt idx="462">
                  <c:v>1.188671796776682E-97</c:v>
                </c:pt>
                <c:pt idx="463">
                  <c:v>2.6080696908914119E-98</c:v>
                </c:pt>
                <c:pt idx="464">
                  <c:v>5.6938782251813951E-99</c:v>
                </c:pt>
                <c:pt idx="465">
                  <c:v>1.2368838134556788E-99</c:v>
                </c:pt>
                <c:pt idx="466">
                  <c:v>2.6735073754440343E-100</c:v>
                </c:pt>
                <c:pt idx="467">
                  <c:v>5.749970490422731E-101</c:v>
                </c:pt>
                <c:pt idx="468">
                  <c:v>1.2304999320778471E-101</c:v>
                </c:pt>
                <c:pt idx="469">
                  <c:v>2.6201691034103771E-102</c:v>
                </c:pt>
                <c:pt idx="470">
                  <c:v>5.5514802265291097E-103</c:v>
                </c:pt>
                <c:pt idx="471">
                  <c:v>1.1703614875043813E-103</c:v>
                </c:pt>
                <c:pt idx="472">
                  <c:v>2.4550650067636654E-104</c:v>
                </c:pt>
                <c:pt idx="473">
                  <c:v>5.1243374215544415E-105</c:v>
                </c:pt>
                <c:pt idx="474">
                  <c:v>1.0642513032423344E-105</c:v>
                </c:pt>
                <c:pt idx="475">
                  <c:v>2.1992895532792878E-106</c:v>
                </c:pt>
                <c:pt idx="476">
                  <c:v>4.5222272316850253E-107</c:v>
                </c:pt>
                <c:pt idx="477">
                  <c:v>9.2523935961856908E-108</c:v>
                </c:pt>
                <c:pt idx="478">
                  <c:v>1.8835951639602444E-108</c:v>
                </c:pt>
                <c:pt idx="479">
                  <c:v>3.8155116422410414E-109</c:v>
                </c:pt>
                <c:pt idx="480">
                  <c:v>7.6904145022511256E-110</c:v>
                </c:pt>
                <c:pt idx="481">
                  <c:v>1.5423341062564178E-110</c:v>
                </c:pt>
                <c:pt idx="482">
                  <c:v>3.0777895834720761E-111</c:v>
                </c:pt>
                <c:pt idx="483">
                  <c:v>6.1112652985648315E-112</c:v>
                </c:pt>
                <c:pt idx="484">
                  <c:v>1.2074109172070827E-112</c:v>
                </c:pt>
                <c:pt idx="485">
                  <c:v>2.3736178985119391E-113</c:v>
                </c:pt>
                <c:pt idx="486">
                  <c:v>4.642995544300257E-114</c:v>
                </c:pt>
                <c:pt idx="487">
                  <c:v>9.0368583424018946E-115</c:v>
                </c:pt>
                <c:pt idx="488">
                  <c:v>1.7501224309298381E-115</c:v>
                </c:pt>
                <c:pt idx="489">
                  <c:v>3.3724936185773657E-116</c:v>
                </c:pt>
                <c:pt idx="490">
                  <c:v>6.4664450433521953E-117</c:v>
                </c:pt>
                <c:pt idx="491">
                  <c:v>1.2337063334849372E-117</c:v>
                </c:pt>
                <c:pt idx="492">
                  <c:v>2.3420154002394546E-118</c:v>
                </c:pt>
                <c:pt idx="493">
                  <c:v>4.4238403717280241E-119</c:v>
                </c:pt>
                <c:pt idx="494">
                  <c:v>8.3145911312252545E-120</c:v>
                </c:pt>
                <c:pt idx="495">
                  <c:v>1.554941650545106E-120</c:v>
                </c:pt>
                <c:pt idx="496">
                  <c:v>2.8934704044509796E-121</c:v>
                </c:pt>
                <c:pt idx="497">
                  <c:v>5.3574205769096836E-122</c:v>
                </c:pt>
                <c:pt idx="498">
                  <c:v>9.8701598700399553E-123</c:v>
                </c:pt>
                <c:pt idx="499">
                  <c:v>1.8093574867415405E-123</c:v>
                </c:pt>
                <c:pt idx="500">
                  <c:v>3.3003220829335842E-124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2.400161758145756E-41</c:v>
                </c:pt>
                <c:pt idx="1">
                  <c:v>6.4416409670064869E-41</c:v>
                </c:pt>
                <c:pt idx="2">
                  <c:v>1.7202210886415726E-40</c:v>
                </c:pt>
                <c:pt idx="3">
                  <c:v>4.5709215612540999E-40</c:v>
                </c:pt>
                <c:pt idx="4">
                  <c:v>1.2085232747082621E-39</c:v>
                </c:pt>
                <c:pt idx="5">
                  <c:v>3.1793476414470716E-39</c:v>
                </c:pt>
                <c:pt idx="6">
                  <c:v>8.322480108084006E-39</c:v>
                </c:pt>
                <c:pt idx="7">
                  <c:v>2.1677004245900931E-38</c:v>
                </c:pt>
                <c:pt idx="8">
                  <c:v>5.6179453278155355E-38</c:v>
                </c:pt>
                <c:pt idx="9">
                  <c:v>1.4487301656931231E-37</c:v>
                </c:pt>
                <c:pt idx="10">
                  <c:v>3.7173139953849036E-37</c:v>
                </c:pt>
                <c:pt idx="11">
                  <c:v>9.4907982021726779E-37</c:v>
                </c:pt>
                <c:pt idx="12">
                  <c:v>2.4110597929536594E-36</c:v>
                </c:pt>
                <c:pt idx="13">
                  <c:v>6.0945966855357617E-36</c:v>
                </c:pt>
                <c:pt idx="14">
                  <c:v>1.5328995983773339E-35</c:v>
                </c:pt>
                <c:pt idx="15">
                  <c:v>3.8363144588118011E-35</c:v>
                </c:pt>
                <c:pt idx="16">
                  <c:v>9.5531464547136015E-35</c:v>
                </c:pt>
                <c:pt idx="17">
                  <c:v>2.3670662966615015E-34</c:v>
                </c:pt>
                <c:pt idx="18">
                  <c:v>5.8358773607956271E-34</c:v>
                </c:pt>
                <c:pt idx="19">
                  <c:v>1.4316393952690955E-33</c:v>
                </c:pt>
                <c:pt idx="20">
                  <c:v>3.4945629924786536E-33</c:v>
                </c:pt>
                <c:pt idx="21">
                  <c:v>8.4875794986554101E-33</c:v>
                </c:pt>
                <c:pt idx="22">
                  <c:v>2.0511932833274223E-32</c:v>
                </c:pt>
                <c:pt idx="23">
                  <c:v>4.9324315300702613E-32</c:v>
                </c:pt>
                <c:pt idx="24">
                  <c:v>1.1801773998351732E-31</c:v>
                </c:pt>
                <c:pt idx="25">
                  <c:v>2.8097344159459566E-31</c:v>
                </c:pt>
                <c:pt idx="26">
                  <c:v>6.6560258106816536E-31</c:v>
                </c:pt>
                <c:pt idx="27">
                  <c:v>1.5689043696791576E-30</c:v>
                </c:pt>
                <c:pt idx="28">
                  <c:v>3.6796769872799288E-30</c:v>
                </c:pt>
                <c:pt idx="29">
                  <c:v>8.5872611338982135E-30</c:v>
                </c:pt>
                <c:pt idx="30">
                  <c:v>1.9940286398668005E-29</c:v>
                </c:pt>
                <c:pt idx="31">
                  <c:v>4.607229672655062E-29</c:v>
                </c:pt>
                <c:pt idx="32">
                  <c:v>1.0592051467673126E-28</c:v>
                </c:pt>
                <c:pt idx="33">
                  <c:v>2.4229923952941581E-28</c:v>
                </c:pt>
                <c:pt idx="34">
                  <c:v>5.5151301882688676E-28</c:v>
                </c:pt>
                <c:pt idx="35">
                  <c:v>1.2490828204908231E-27</c:v>
                </c:pt>
                <c:pt idx="36">
                  <c:v>2.8148707013220083E-27</c:v>
                </c:pt>
                <c:pt idx="37">
                  <c:v>6.3118608374169648E-27</c:v>
                </c:pt>
                <c:pt idx="38">
                  <c:v>1.4082771359465192E-26</c:v>
                </c:pt>
                <c:pt idx="39">
                  <c:v>3.126443542485833E-26</c:v>
                </c:pt>
                <c:pt idx="40">
                  <c:v>6.9062898563300591E-26</c:v>
                </c:pt>
                <c:pt idx="41">
                  <c:v>1.5179964703390526E-25</c:v>
                </c:pt>
                <c:pt idx="42">
                  <c:v>3.3199265133492684E-25</c:v>
                </c:pt>
                <c:pt idx="43">
                  <c:v>7.2246685673284836E-25</c:v>
                </c:pt>
                <c:pt idx="44">
                  <c:v>1.564368762621296E-24</c:v>
                </c:pt>
                <c:pt idx="45">
                  <c:v>3.3704826125276395E-24</c:v>
                </c:pt>
                <c:pt idx="46">
                  <c:v>7.2256479126703348E-24</c:v>
                </c:pt>
                <c:pt idx="47">
                  <c:v>1.5413215453377358E-23</c:v>
                </c:pt>
                <c:pt idx="48">
                  <c:v>3.2714587730646089E-23</c:v>
                </c:pt>
                <c:pt idx="49">
                  <c:v>6.9090987988978129E-23</c:v>
                </c:pt>
                <c:pt idx="50">
                  <c:v>1.4518879584836042E-22</c:v>
                </c:pt>
                <c:pt idx="51">
                  <c:v>3.0358237382923165E-22</c:v>
                </c:pt>
                <c:pt idx="52">
                  <c:v>6.3161400424437618E-22</c:v>
                </c:pt>
                <c:pt idx="53">
                  <c:v>1.3075511822861225E-21</c:v>
                </c:pt>
                <c:pt idx="54">
                  <c:v>2.6933785289152358E-21</c:v>
                </c:pt>
                <c:pt idx="55">
                  <c:v>5.5203655700756599E-21</c:v>
                </c:pt>
                <c:pt idx="56">
                  <c:v>1.1258227810100482E-20</c:v>
                </c:pt>
                <c:pt idx="57">
                  <c:v>2.2845673989344966E-20</c:v>
                </c:pt>
                <c:pt idx="58">
                  <c:v>4.6128535494853465E-20</c:v>
                </c:pt>
                <c:pt idx="59">
                  <c:v>9.2675962943680407E-20</c:v>
                </c:pt>
                <c:pt idx="60">
                  <c:v>1.8526624390222492E-19</c:v>
                </c:pt>
                <c:pt idx="61">
                  <c:v>3.6851675226144886E-19</c:v>
                </c:pt>
                <c:pt idx="62">
                  <c:v>7.2937340280196321E-19</c:v>
                </c:pt>
                <c:pt idx="63">
                  <c:v>1.4363965672805506E-18</c:v>
                </c:pt>
                <c:pt idx="64">
                  <c:v>2.8146898284849738E-18</c:v>
                </c:pt>
                <c:pt idx="65">
                  <c:v>5.4880552859005436E-18</c:v>
                </c:pt>
                <c:pt idx="66">
                  <c:v>1.0647267386325023E-17</c:v>
                </c:pt>
                <c:pt idx="67">
                  <c:v>2.0553680088070317E-17</c:v>
                </c:pt>
                <c:pt idx="68">
                  <c:v>3.9479602685769181E-17</c:v>
                </c:pt>
                <c:pt idx="69">
                  <c:v>7.5454944340529326E-17</c:v>
                </c:pt>
                <c:pt idx="70">
                  <c:v>1.4349421135335751E-16</c:v>
                </c:pt>
                <c:pt idx="71">
                  <c:v>2.7152686743667845E-16</c:v>
                </c:pt>
                <c:pt idx="72">
                  <c:v>5.1123783346521766E-16</c:v>
                </c:pt>
                <c:pt idx="73">
                  <c:v>9.5777811896608862E-16</c:v>
                </c:pt>
                <c:pt idx="74">
                  <c:v>1.7854125590529988E-15</c:v>
                </c:pt>
                <c:pt idx="75">
                  <c:v>3.3116467787308923E-15</c:v>
                </c:pt>
                <c:pt idx="76">
                  <c:v>6.1119695334123045E-15</c:v>
                </c:pt>
                <c:pt idx="77">
                  <c:v>1.1224063157025241E-14</c:v>
                </c:pt>
                <c:pt idx="78">
                  <c:v>2.0509296881089707E-14</c:v>
                </c:pt>
                <c:pt idx="79">
                  <c:v>3.7289210687664441E-14</c:v>
                </c:pt>
                <c:pt idx="80">
                  <c:v>6.7460158680612901E-14</c:v>
                </c:pt>
                <c:pt idx="81">
                  <c:v>1.2143483166297174E-13</c:v>
                </c:pt>
                <c:pt idx="82">
                  <c:v>2.1750584929396828E-13</c:v>
                </c:pt>
                <c:pt idx="83">
                  <c:v>3.8764158021200345E-13</c:v>
                </c:pt>
                <c:pt idx="84">
                  <c:v>6.8741897950859249E-13</c:v>
                </c:pt>
                <c:pt idx="85">
                  <c:v>1.2129542796158026E-12</c:v>
                </c:pt>
                <c:pt idx="86">
                  <c:v>2.1296051698558545E-12</c:v>
                </c:pt>
                <c:pt idx="87">
                  <c:v>3.7203645941578705E-12</c:v>
                </c:pt>
                <c:pt idx="88">
                  <c:v>6.4670119249573649E-12</c:v>
                </c:pt>
                <c:pt idx="89">
                  <c:v>1.1185452807467956E-11</c:v>
                </c:pt>
                <c:pt idx="90">
                  <c:v>1.9250199149410816E-11</c:v>
                </c:pt>
                <c:pt idx="91">
                  <c:v>3.2964662421711195E-11</c:v>
                </c:pt>
                <c:pt idx="92">
                  <c:v>5.6168624342912142E-11</c:v>
                </c:pt>
                <c:pt idx="93">
                  <c:v>9.5229321749508255E-11</c:v>
                </c:pt>
                <c:pt idx="94">
                  <c:v>1.606494872733771E-10</c:v>
                </c:pt>
                <c:pt idx="95">
                  <c:v>2.6966199635140764E-10</c:v>
                </c:pt>
                <c:pt idx="96">
                  <c:v>4.5039327348912746E-10</c:v>
                </c:pt>
                <c:pt idx="97">
                  <c:v>7.4850687762187031E-10</c:v>
                </c:pt>
                <c:pt idx="98">
                  <c:v>1.2377457491570681E-9</c:v>
                </c:pt>
                <c:pt idx="99">
                  <c:v>2.0365676490553682E-9</c:v>
                </c:pt>
                <c:pt idx="100">
                  <c:v>3.3342486717408258E-9</c:v>
                </c:pt>
                <c:pt idx="101">
                  <c:v>5.4316137853702632E-9</c:v>
                </c:pt>
                <c:pt idx="102">
                  <c:v>8.8042329677418607E-9</c:v>
                </c:pt>
                <c:pt idx="103">
                  <c:v>1.4199920689293071E-8</c:v>
                </c:pt>
                <c:pt idx="104">
                  <c:v>2.2788306945665732E-8</c:v>
                </c:pt>
                <c:pt idx="105">
                  <c:v>3.6388985778076188E-8</c:v>
                </c:pt>
                <c:pt idx="106">
                  <c:v>5.7817537517264873E-8</c:v>
                </c:pt>
                <c:pt idx="107">
                  <c:v>9.140732073846376E-8</c:v>
                </c:pt>
                <c:pt idx="108">
                  <c:v>1.4379179887402164E-7</c:v>
                </c:pt>
                <c:pt idx="109">
                  <c:v>2.2507072156677943E-7</c:v>
                </c:pt>
                <c:pt idx="110">
                  <c:v>3.5053843110188805E-7</c:v>
                </c:pt>
                <c:pt idx="111">
                  <c:v>5.4323034627595541E-7</c:v>
                </c:pt>
                <c:pt idx="112">
                  <c:v>8.3765301482022897E-7</c:v>
                </c:pt>
                <c:pt idx="113">
                  <c:v>1.2852157466865223E-6</c:v>
                </c:pt>
                <c:pt idx="114">
                  <c:v>1.9620933639122214E-6</c:v>
                </c:pt>
                <c:pt idx="115">
                  <c:v>2.9805406465403307E-6</c:v>
                </c:pt>
                <c:pt idx="116">
                  <c:v>4.5050765782870661E-6</c:v>
                </c:pt>
                <c:pt idx="117">
                  <c:v>6.7754954087425981E-6</c:v>
                </c:pt>
                <c:pt idx="118">
                  <c:v>1.0139386590100692E-5</c:v>
                </c:pt>
                <c:pt idx="119">
                  <c:v>1.5097813541259334E-5</c:v>
                </c:pt>
                <c:pt idx="120">
                  <c:v>2.236908305246108E-5</c:v>
                </c:pt>
                <c:pt idx="121">
                  <c:v>3.2977221047990079E-5</c:v>
                </c:pt>
                <c:pt idx="122">
                  <c:v>4.8373964066007918E-5</c:v>
                </c:pt>
                <c:pt idx="123">
                  <c:v>7.0605909040928353E-5</c:v>
                </c:pt>
                <c:pt idx="124">
                  <c:v>1.0254209096353E-4</c:v>
                </c:pt>
                <c:pt idx="125">
                  <c:v>1.481818587219047E-4</c:v>
                </c:pt>
                <c:pt idx="126">
                  <c:v>2.1306869995696729E-4</c:v>
                </c:pt>
                <c:pt idx="127">
                  <c:v>3.0484285679859853E-4</c:v>
                </c:pt>
                <c:pt idx="128">
                  <c:v>4.3397442730692552E-4</c:v>
                </c:pt>
                <c:pt idx="129">
                  <c:v>6.1472942729011318E-4</c:v>
                </c:pt>
                <c:pt idx="130">
                  <c:v>8.6643426101533426E-4</c:v>
                </c:pt>
                <c:pt idx="131">
                  <c:v>1.2151194698464037E-3</c:v>
                </c:pt>
                <c:pt idx="132">
                  <c:v>1.6956417104943646E-3</c:v>
                </c:pt>
                <c:pt idx="133">
                  <c:v>2.3544038077396132E-3</c:v>
                </c:pt>
                <c:pt idx="134">
                  <c:v>3.2528164737935972E-3</c:v>
                </c:pt>
                <c:pt idx="135">
                  <c:v>4.471671780900759E-3</c:v>
                </c:pt>
                <c:pt idx="136">
                  <c:v>6.1166274038036254E-3</c:v>
                </c:pt>
                <c:pt idx="137">
                  <c:v>8.3250314372193771E-3</c:v>
                </c:pt>
                <c:pt idx="138">
                  <c:v>1.1274349331511075E-2</c:v>
                </c:pt>
                <c:pt idx="139">
                  <c:v>1.5192485867667463E-2</c:v>
                </c:pt>
                <c:pt idx="140">
                  <c:v>2.0370324333539552E-2</c:v>
                </c:pt>
                <c:pt idx="141">
                  <c:v>2.71768298636242E-2</c:v>
                </c:pt>
                <c:pt idx="142">
                  <c:v>3.6077081390739757E-2</c:v>
                </c:pt>
                <c:pt idx="143">
                  <c:v>4.7653603365324058E-2</c:v>
                </c:pt>
                <c:pt idx="144">
                  <c:v>6.2631360285371973E-2</c:v>
                </c:pt>
                <c:pt idx="145">
                  <c:v>8.1906749586855537E-2</c:v>
                </c:pt>
                <c:pt idx="146">
                  <c:v>0.10658087660498836</c:v>
                </c:pt>
                <c:pt idx="147">
                  <c:v>0.13799731393867185</c:v>
                </c:pt>
                <c:pt idx="148">
                  <c:v>0.17778443146806619</c:v>
                </c:pt>
                <c:pt idx="149">
                  <c:v>0.22790222768081958</c:v>
                </c:pt>
                <c:pt idx="150">
                  <c:v>0.29069339381753179</c:v>
                </c:pt>
                <c:pt idx="151">
                  <c:v>0.36893809686664053</c:v>
                </c:pt>
                <c:pt idx="152">
                  <c:v>0.46591167463642857</c:v>
                </c:pt>
                <c:pt idx="153">
                  <c:v>0.58544409740152337</c:v>
                </c:pt>
                <c:pt idx="154">
                  <c:v>0.73197967032744027</c:v>
                </c:pt>
                <c:pt idx="155">
                  <c:v>0.9106350369083378</c:v>
                </c:pt>
                <c:pt idx="156">
                  <c:v>1.1272531078938097</c:v>
                </c:pt>
                <c:pt idx="157">
                  <c:v>1.3884500988369515</c:v>
                </c:pt>
                <c:pt idx="158">
                  <c:v>1.7016524331238134</c:v>
                </c:pt>
                <c:pt idx="159">
                  <c:v>2.0751198811101088</c:v>
                </c:pt>
                <c:pt idx="160">
                  <c:v>2.5179509886131464</c:v>
                </c:pt>
                <c:pt idx="161">
                  <c:v>3.040066631330113</c:v>
                </c:pt>
                <c:pt idx="162">
                  <c:v>3.6521674494291387</c:v>
                </c:pt>
                <c:pt idx="163">
                  <c:v>4.3656610024230593</c:v>
                </c:pt>
                <c:pt idx="164">
                  <c:v>5.1925547705124009</c:v>
                </c:pt>
                <c:pt idx="165">
                  <c:v>6.1453116427738061</c:v>
                </c:pt>
                <c:pt idx="166">
                  <c:v>7.236665296113002</c:v>
                </c:pt>
                <c:pt idx="167">
                  <c:v>8.479393893754807</c:v>
                </c:pt>
                <c:pt idx="168">
                  <c:v>9.8860518183351154</c:v>
                </c:pt>
                <c:pt idx="169">
                  <c:v>11.468660688421176</c:v>
                </c:pt>
                <c:pt idx="170">
                  <c:v>13.238362658658371</c:v>
                </c:pt>
                <c:pt idx="171">
                  <c:v>15.205040925891817</c:v>
                </c:pt>
                <c:pt idx="172">
                  <c:v>17.37691439254376</c:v>
                </c:pt>
                <c:pt idx="173">
                  <c:v>19.760115493969753</c:v>
                </c:pt>
                <c:pt idx="174">
                  <c:v>22.358262183985943</c:v>
                </c:pt>
                <c:pt idx="175">
                  <c:v>25.172036886878061</c:v>
                </c:pt>
                <c:pt idx="176">
                  <c:v>28.198786753204534</c:v>
                </c:pt>
                <c:pt idx="177">
                  <c:v>31.432160688024837</c:v>
                </c:pt>
                <c:pt idx="178">
                  <c:v>34.861799246881809</c:v>
                </c:pt>
                <c:pt idx="179">
                  <c:v>38.473093522580704</c:v>
                </c:pt>
                <c:pt idx="180">
                  <c:v>42.247028499820594</c:v>
                </c:pt>
                <c:pt idx="181">
                  <c:v>46.160124986682789</c:v>
                </c:pt>
                <c:pt idx="182">
                  <c:v>50.184492125724269</c:v>
                </c:pt>
                <c:pt idx="183">
                  <c:v>54.287999663549442</c:v>
                </c:pt>
                <c:pt idx="184">
                  <c:v>58.434575676274967</c:v>
                </c:pt>
                <c:pt idx="185">
                  <c:v>62.584631409261164</c:v>
                </c:pt>
                <c:pt idx="186">
                  <c:v>66.695610430941258</c:v>
                </c:pt>
                <c:pt idx="187">
                  <c:v>70.72265459424645</c:v>
                </c:pt>
                <c:pt idx="188">
                  <c:v>74.61937454345383</c:v>
                </c:pt>
                <c:pt idx="189">
                  <c:v>78.338707915352856</c:v>
                </c:pt>
                <c:pt idx="190">
                  <c:v>81.833844184248221</c:v>
                </c:pt>
                <c:pt idx="191">
                  <c:v>85.059191507981666</c:v>
                </c:pt>
                <c:pt idx="192">
                  <c:v>87.971358146481577</c:v>
                </c:pt>
                <c:pt idx="193">
                  <c:v>90.530119214907259</c:v>
                </c:pt>
                <c:pt idx="194">
                  <c:v>92.69933882871544</c:v>
                </c:pt>
                <c:pt idx="195">
                  <c:v>94.447818176248106</c:v>
                </c:pt>
                <c:pt idx="196">
                  <c:v>95.750041737404032</c:v>
                </c:pt>
                <c:pt idx="197">
                  <c:v>96.586796716404976</c:v>
                </c:pt>
                <c:pt idx="198">
                  <c:v>96.94564467471595</c:v>
                </c:pt>
                <c:pt idx="199">
                  <c:v>96.821229183099817</c:v>
                </c:pt>
                <c:pt idx="200">
                  <c:v>96.215408857250509</c:v>
                </c:pt>
                <c:pt idx="201">
                  <c:v>95.137211158852367</c:v>
                </c:pt>
                <c:pt idx="202">
                  <c:v>93.602608567089788</c:v>
                </c:pt>
                <c:pt idx="203">
                  <c:v>91.634124877236033</c:v>
                </c:pt>
                <c:pt idx="204">
                  <c:v>89.260285189523387</c:v>
                </c:pt>
                <c:pt idx="205">
                  <c:v>86.514928358315785</c:v>
                </c:pt>
                <c:pt idx="206">
                  <c:v>83.436405056296906</c:v>
                </c:pt>
                <c:pt idx="207">
                  <c:v>80.066687992522006</c:v>
                </c:pt>
                <c:pt idx="208">
                  <c:v>76.450423081060308</c:v>
                </c:pt>
                <c:pt idx="209">
                  <c:v>72.633951421142214</c:v>
                </c:pt>
                <c:pt idx="210">
                  <c:v>68.664331813021903</c:v>
                </c:pt>
                <c:pt idx="211">
                  <c:v>64.588392247602229</c:v>
                </c:pt>
                <c:pt idx="212">
                  <c:v>60.451836477343221</c:v>
                </c:pt>
                <c:pt idx="213">
                  <c:v>56.298428551978994</c:v>
                </c:pt>
                <c:pt idx="214">
                  <c:v>52.169274271597033</c:v>
                </c:pt>
                <c:pt idx="215">
                  <c:v>48.102214082065906</c:v>
                </c:pt>
                <c:pt idx="216">
                  <c:v>44.13133723541295</c:v>
                </c:pt>
                <c:pt idx="217">
                  <c:v>40.286622281352152</c:v>
                </c:pt>
                <c:pt idx="218">
                  <c:v>36.593704354011521</c:v>
                </c:pt>
                <c:pt idx="219">
                  <c:v>33.073765455714039</c:v>
                </c:pt>
                <c:pt idx="220">
                  <c:v>29.743540172545664</c:v>
                </c:pt>
                <c:pt idx="221">
                  <c:v>26.615426103284186</c:v>
                </c:pt>
                <c:pt idx="222">
                  <c:v>23.697685823583548</c:v>
                </c:pt>
                <c:pt idx="223">
                  <c:v>20.994725480641346</c:v>
                </c:pt>
                <c:pt idx="224">
                  <c:v>18.507434121151618</c:v>
                </c:pt>
                <c:pt idx="225">
                  <c:v>16.233567563784611</c:v>
                </c:pt>
                <c:pt idx="226">
                  <c:v>14.168160974021104</c:v>
                </c:pt>
                <c:pt idx="227">
                  <c:v>12.303955198205104</c:v>
                </c:pt>
                <c:pt idx="228">
                  <c:v>10.631823263448812</c:v>
                </c:pt>
                <c:pt idx="229">
                  <c:v>9.1411851398496466</c:v>
                </c:pt>
                <c:pt idx="230">
                  <c:v>7.8204007784503373</c:v>
                </c:pt>
                <c:pt idx="231">
                  <c:v>6.6571334733761258</c:v>
                </c:pt>
                <c:pt idx="232">
                  <c:v>5.6386776493554551</c:v>
                </c:pt>
                <c:pt idx="233">
                  <c:v>4.7522471588638133</c:v>
                </c:pt>
                <c:pt idx="234">
                  <c:v>3.985222014344767</c:v>
                </c:pt>
                <c:pt idx="235">
                  <c:v>3.325353125150647</c:v>
                </c:pt>
                <c:pt idx="236">
                  <c:v>2.7609260179931296</c:v>
                </c:pt>
                <c:pt idx="237">
                  <c:v>2.2808856723004882</c:v>
                </c:pt>
                <c:pt idx="238">
                  <c:v>1.8749254914854041</c:v>
                </c:pt>
                <c:pt idx="239">
                  <c:v>1.5335440642542397</c:v>
                </c:pt>
                <c:pt idx="240">
                  <c:v>1.2480737637954096</c:v>
                </c:pt>
                <c:pt idx="241">
                  <c:v>1.0106854119626929</c:v>
                </c:pt>
                <c:pt idx="242">
                  <c:v>0.81437323074625034</c:v>
                </c:pt>
                <c:pt idx="243">
                  <c:v>0.65292414762730744</c:v>
                </c:pt>
                <c:pt idx="244">
                  <c:v>0.52087524880927083</c:v>
                </c:pt>
                <c:pt idx="245">
                  <c:v>0.41346281770776611</c:v>
                </c:pt>
                <c:pt idx="246">
                  <c:v>0.32656598587978253</c:v>
                </c:pt>
                <c:pt idx="247">
                  <c:v>0.25664758669354643</c:v>
                </c:pt>
                <c:pt idx="248">
                  <c:v>0.20069436127074433</c:v>
                </c:pt>
                <c:pt idx="249">
                  <c:v>0.15615823993745492</c:v>
                </c:pt>
                <c:pt idx="250">
                  <c:v>0.12090002455239034</c:v>
                </c:pt>
                <c:pt idx="251">
                  <c:v>9.3136437418102985E-2</c:v>
                </c:pt>
                <c:pt idx="252">
                  <c:v>7.1391187033111647E-2</c:v>
                </c:pt>
                <c:pt idx="253">
                  <c:v>5.4450432474395308E-2</c:v>
                </c:pt>
                <c:pt idx="254">
                  <c:v>4.1322806805762197E-2</c:v>
                </c:pt>
                <c:pt idx="255">
                  <c:v>3.1203983605526356E-2</c:v>
                </c:pt>
                <c:pt idx="256">
                  <c:v>2.3445636002250466E-2</c:v>
                </c:pt>
                <c:pt idx="257">
                  <c:v>1.7528540009769267E-2</c:v>
                </c:pt>
                <c:pt idx="258">
                  <c:v>1.3039508423995205E-2</c:v>
                </c:pt>
                <c:pt idx="259">
                  <c:v>9.6518028683297181E-3</c:v>
                </c:pt>
                <c:pt idx="260">
                  <c:v>7.1086546493199258E-3</c:v>
                </c:pt>
                <c:pt idx="261">
                  <c:v>5.2095251342567381E-3</c:v>
                </c:pt>
                <c:pt idx="262">
                  <c:v>3.7987490838675602E-3</c:v>
                </c:pt>
                <c:pt idx="263">
                  <c:v>2.7562260173499688E-3</c:v>
                </c:pt>
                <c:pt idx="264">
                  <c:v>1.9898520938382495E-3</c:v>
                </c:pt>
                <c:pt idx="265">
                  <c:v>1.4294155878732564E-3</c:v>
                </c:pt>
                <c:pt idx="266">
                  <c:v>1.0217107905923599E-3</c:v>
                </c:pt>
                <c:pt idx="267">
                  <c:v>7.2665655462750853E-4</c:v>
                </c:pt>
                <c:pt idx="268">
                  <c:v>5.142356241516359E-4</c:v>
                </c:pt>
                <c:pt idx="269">
                  <c:v>3.620986224161176E-4</c:v>
                </c:pt>
                <c:pt idx="270">
                  <c:v>2.5370167500399237E-4</c:v>
                </c:pt>
                <c:pt idx="271">
                  <c:v>1.7686892876655379E-4</c:v>
                </c:pt>
                <c:pt idx="272">
                  <c:v>1.2269066072629283E-4</c:v>
                </c:pt>
                <c:pt idx="273">
                  <c:v>8.4684360839064403E-5</c:v>
                </c:pt>
                <c:pt idx="274">
                  <c:v>5.8160304505665744E-5</c:v>
                </c:pt>
                <c:pt idx="275">
                  <c:v>3.9744942977132893E-5</c:v>
                </c:pt>
                <c:pt idx="276">
                  <c:v>2.7025194840106549E-5</c:v>
                </c:pt>
                <c:pt idx="277">
                  <c:v>1.8284687324024942E-5</c:v>
                </c:pt>
                <c:pt idx="278">
                  <c:v>1.2309431373575554E-5</c:v>
                </c:pt>
                <c:pt idx="279">
                  <c:v>8.2455607106733195E-6</c:v>
                </c:pt>
                <c:pt idx="280">
                  <c:v>5.4958408120655021E-6</c:v>
                </c:pt>
                <c:pt idx="281">
                  <c:v>3.6448515510000446E-6</c:v>
                </c:pt>
                <c:pt idx="282">
                  <c:v>2.4052337759423615E-6</c:v>
                </c:pt>
                <c:pt idx="283">
                  <c:v>1.5793067507910739E-6</c:v>
                </c:pt>
                <c:pt idx="284">
                  <c:v>1.0318283082794146E-6</c:v>
                </c:pt>
                <c:pt idx="285">
                  <c:v>6.7078004501956723E-7</c:v>
                </c:pt>
                <c:pt idx="286">
                  <c:v>4.3389493349493456E-7</c:v>
                </c:pt>
                <c:pt idx="287">
                  <c:v>2.7926774134302118E-7</c:v>
                </c:pt>
                <c:pt idx="288">
                  <c:v>1.7884990551246832E-7</c:v>
                </c:pt>
                <c:pt idx="289">
                  <c:v>1.139694379312188E-7</c:v>
                </c:pt>
                <c:pt idx="290">
                  <c:v>7.2263642177815128E-8</c:v>
                </c:pt>
                <c:pt idx="291">
                  <c:v>4.5591411283086328E-8</c:v>
                </c:pt>
                <c:pt idx="292">
                  <c:v>2.8620549923175797E-8</c:v>
                </c:pt>
                <c:pt idx="293">
                  <c:v>1.787741250580056E-8</c:v>
                </c:pt>
                <c:pt idx="294">
                  <c:v>1.1111254554272228E-8</c:v>
                </c:pt>
                <c:pt idx="295">
                  <c:v>6.8715273928680803E-9</c:v>
                </c:pt>
                <c:pt idx="296">
                  <c:v>4.2283917415852842E-9</c:v>
                </c:pt>
                <c:pt idx="297">
                  <c:v>2.5889812112101877E-9</c:v>
                </c:pt>
                <c:pt idx="298">
                  <c:v>1.57730009811275E-9</c:v>
                </c:pt>
                <c:pt idx="299">
                  <c:v>9.561620683122503E-10</c:v>
                </c:pt>
                <c:pt idx="300">
                  <c:v>5.7674048776415193E-10</c:v>
                </c:pt>
                <c:pt idx="301">
                  <c:v>3.4614743581214794E-10</c:v>
                </c:pt>
                <c:pt idx="302">
                  <c:v>2.0671573983620082E-10</c:v>
                </c:pt>
                <c:pt idx="303">
                  <c:v>1.2283375330918796E-10</c:v>
                </c:pt>
                <c:pt idx="304">
                  <c:v>7.2626254553518681E-11</c:v>
                </c:pt>
                <c:pt idx="305">
                  <c:v>4.2726893836222104E-11</c:v>
                </c:pt>
                <c:pt idx="306">
                  <c:v>2.5011557958177048E-11</c:v>
                </c:pt>
                <c:pt idx="307">
                  <c:v>1.4568401987177246E-11</c:v>
                </c:pt>
                <c:pt idx="308">
                  <c:v>8.4433508740262469E-12</c:v>
                </c:pt>
                <c:pt idx="309">
                  <c:v>4.8691091149904122E-12</c:v>
                </c:pt>
                <c:pt idx="310">
                  <c:v>2.7939326037375339E-12</c:v>
                </c:pt>
                <c:pt idx="311">
                  <c:v>1.5951961517127341E-12</c:v>
                </c:pt>
                <c:pt idx="312">
                  <c:v>9.0624163267052055E-13</c:v>
                </c:pt>
                <c:pt idx="313">
                  <c:v>5.122779644359569E-13</c:v>
                </c:pt>
                <c:pt idx="314">
                  <c:v>2.8813703939330508E-13</c:v>
                </c:pt>
                <c:pt idx="315">
                  <c:v>1.6125910783005189E-13</c:v>
                </c:pt>
                <c:pt idx="316">
                  <c:v>8.9800998345771306E-14</c:v>
                </c:pt>
                <c:pt idx="317">
                  <c:v>4.9758791720672044E-14</c:v>
                </c:pt>
                <c:pt idx="318">
                  <c:v>2.7434069589986956E-14</c:v>
                </c:pt>
                <c:pt idx="319">
                  <c:v>1.5050204283457856E-14</c:v>
                </c:pt>
                <c:pt idx="320">
                  <c:v>8.2153543921604743E-15</c:v>
                </c:pt>
                <c:pt idx="321">
                  <c:v>4.4621273339776216E-15</c:v>
                </c:pt>
                <c:pt idx="322">
                  <c:v>2.4115116540859766E-15</c:v>
                </c:pt>
                <c:pt idx="323">
                  <c:v>1.2967866162741659E-15</c:v>
                </c:pt>
                <c:pt idx="324">
                  <c:v>6.9387209665115617E-16</c:v>
                </c:pt>
                <c:pt idx="325">
                  <c:v>3.6942142187558473E-16</c:v>
                </c:pt>
                <c:pt idx="326">
                  <c:v>1.9570254654250488E-16</c:v>
                </c:pt>
                <c:pt idx="327">
                  <c:v>1.0315793195952186E-16</c:v>
                </c:pt>
                <c:pt idx="328">
                  <c:v>5.4105389305075989E-17</c:v>
                </c:pt>
                <c:pt idx="329">
                  <c:v>2.8236455187035316E-17</c:v>
                </c:pt>
                <c:pt idx="330">
                  <c:v>1.4662619726456118E-17</c:v>
                </c:pt>
                <c:pt idx="331">
                  <c:v>7.5760828830547388E-18</c:v>
                </c:pt>
                <c:pt idx="332">
                  <c:v>3.8950192830082344E-18</c:v>
                </c:pt>
                <c:pt idx="333">
                  <c:v>1.9925363628507329E-18</c:v>
                </c:pt>
                <c:pt idx="334">
                  <c:v>1.0142257871099417E-18</c:v>
                </c:pt>
                <c:pt idx="335">
                  <c:v>5.1368252306216241E-19</c:v>
                </c:pt>
                <c:pt idx="336">
                  <c:v>2.5887295463420537E-19</c:v>
                </c:pt>
                <c:pt idx="337">
                  <c:v>1.2981064861965627E-19</c:v>
                </c:pt>
                <c:pt idx="338">
                  <c:v>6.4768778749294017E-20</c:v>
                </c:pt>
                <c:pt idx="339">
                  <c:v>3.2155320711275289E-20</c:v>
                </c:pt>
                <c:pt idx="340">
                  <c:v>1.5884433530933203E-20</c:v>
                </c:pt>
                <c:pt idx="341">
                  <c:v>7.8076864973716123E-21</c:v>
                </c:pt>
                <c:pt idx="342">
                  <c:v>3.8186051219089877E-21</c:v>
                </c:pt>
                <c:pt idx="343">
                  <c:v>1.85831307958461E-21</c:v>
                </c:pt>
                <c:pt idx="344">
                  <c:v>8.9983890354291903E-22</c:v>
                </c:pt>
                <c:pt idx="345">
                  <c:v>4.3355320017899156E-22</c:v>
                </c:pt>
                <c:pt idx="346">
                  <c:v>2.0785083612143302E-22</c:v>
                </c:pt>
                <c:pt idx="347">
                  <c:v>9.9150042445201631E-23</c:v>
                </c:pt>
                <c:pt idx="348">
                  <c:v>4.7061501792591347E-23</c:v>
                </c:pt>
                <c:pt idx="349">
                  <c:v>2.2226465633521612E-23</c:v>
                </c:pt>
                <c:pt idx="350">
                  <c:v>1.0444960061180862E-23</c:v>
                </c:pt>
                <c:pt idx="351">
                  <c:v>4.8839915955648699E-24</c:v>
                </c:pt>
                <c:pt idx="352">
                  <c:v>2.2723476792202104E-24</c:v>
                </c:pt>
                <c:pt idx="353">
                  <c:v>1.0519773839047554E-24</c:v>
                </c:pt>
                <c:pt idx="354">
                  <c:v>4.8458478515115797E-25</c:v>
                </c:pt>
                <c:pt idx="355">
                  <c:v>2.2210835421459797E-25</c:v>
                </c:pt>
                <c:pt idx="356">
                  <c:v>1.0129587561837451E-25</c:v>
                </c:pt>
                <c:pt idx="357">
                  <c:v>4.5967446644730999E-26</c:v>
                </c:pt>
                <c:pt idx="358">
                  <c:v>2.0755860699271103E-26</c:v>
                </c:pt>
                <c:pt idx="359">
                  <c:v>9.3253010885119063E-27</c:v>
                </c:pt>
                <c:pt idx="360">
                  <c:v>4.1688544001574076E-27</c:v>
                </c:pt>
                <c:pt idx="361">
                  <c:v>1.8543953977968549E-27</c:v>
                </c:pt>
                <c:pt idx="362">
                  <c:v>8.2076665297725313E-28</c:v>
                </c:pt>
                <c:pt idx="363">
                  <c:v>3.6146713291108812E-28</c:v>
                </c:pt>
                <c:pt idx="364">
                  <c:v>1.5839799300846937E-28</c:v>
                </c:pt>
                <c:pt idx="365">
                  <c:v>6.9065678649837989E-29</c:v>
                </c:pt>
                <c:pt idx="366">
                  <c:v>2.9964472838562385E-29</c:v>
                </c:pt>
                <c:pt idx="367">
                  <c:v>1.2935485948021085E-29</c:v>
                </c:pt>
                <c:pt idx="368">
                  <c:v>5.5563629191395937E-30</c:v>
                </c:pt>
                <c:pt idx="369">
                  <c:v>2.3748173278593364E-30</c:v>
                </c:pt>
                <c:pt idx="370">
                  <c:v>1.0099539283175187E-30</c:v>
                </c:pt>
                <c:pt idx="371">
                  <c:v>4.2737062243256047E-31</c:v>
                </c:pt>
                <c:pt idx="372">
                  <c:v>1.799448894136701E-31</c:v>
                </c:pt>
                <c:pt idx="373">
                  <c:v>7.5388676188802262E-32</c:v>
                </c:pt>
                <c:pt idx="374">
                  <c:v>3.1427111514826482E-32</c:v>
                </c:pt>
                <c:pt idx="375">
                  <c:v>1.3035706232800643E-32</c:v>
                </c:pt>
                <c:pt idx="376">
                  <c:v>5.3801751223114349E-33</c:v>
                </c:pt>
                <c:pt idx="377">
                  <c:v>2.2094796608922185E-33</c:v>
                </c:pt>
                <c:pt idx="378">
                  <c:v>9.0284948170432496E-34</c:v>
                </c:pt>
                <c:pt idx="379">
                  <c:v>3.6708990960099717E-34</c:v>
                </c:pt>
                <c:pt idx="380">
                  <c:v>1.4851191214068523E-34</c:v>
                </c:pt>
                <c:pt idx="381">
                  <c:v>5.9783574957172662E-35</c:v>
                </c:pt>
                <c:pt idx="382">
                  <c:v>2.3946068594465719E-35</c:v>
                </c:pt>
                <c:pt idx="383">
                  <c:v>9.5437336812441857E-36</c:v>
                </c:pt>
                <c:pt idx="384">
                  <c:v>3.7847234433263253E-36</c:v>
                </c:pt>
                <c:pt idx="385">
                  <c:v>1.4934192248403443E-36</c:v>
                </c:pt>
                <c:pt idx="386">
                  <c:v>5.8635559568395887E-37</c:v>
                </c:pt>
                <c:pt idx="387">
                  <c:v>2.290720800056195E-37</c:v>
                </c:pt>
                <c:pt idx="388">
                  <c:v>8.9046118509713101E-38</c:v>
                </c:pt>
                <c:pt idx="389">
                  <c:v>3.444209628836512E-38</c:v>
                </c:pt>
                <c:pt idx="390">
                  <c:v>1.3255493727536431E-38</c:v>
                </c:pt>
                <c:pt idx="391">
                  <c:v>5.0761446521917296E-39</c:v>
                </c:pt>
                <c:pt idx="392">
                  <c:v>1.934210868458789E-39</c:v>
                </c:pt>
                <c:pt idx="393">
                  <c:v>7.3334004022624931E-40</c:v>
                </c:pt>
                <c:pt idx="394">
                  <c:v>2.7665512871474325E-40</c:v>
                </c:pt>
                <c:pt idx="395">
                  <c:v>1.0384935470725956E-40</c:v>
                </c:pt>
                <c:pt idx="396">
                  <c:v>3.8788289449900799E-41</c:v>
                </c:pt>
                <c:pt idx="397">
                  <c:v>1.4415483130100155E-41</c:v>
                </c:pt>
                <c:pt idx="398">
                  <c:v>5.3307648515862647E-42</c:v>
                </c:pt>
                <c:pt idx="399">
                  <c:v>1.9614696732417779E-42</c:v>
                </c:pt>
                <c:pt idx="400">
                  <c:v>7.1813388441298147E-43</c:v>
                </c:pt>
                <c:pt idx="401">
                  <c:v>2.6161400478607173E-43</c:v>
                </c:pt>
                <c:pt idx="402">
                  <c:v>9.4830558437065936E-44</c:v>
                </c:pt>
                <c:pt idx="403">
                  <c:v>3.4203250093093094E-44</c:v>
                </c:pt>
                <c:pt idx="404">
                  <c:v>1.2274906502005175E-44</c:v>
                </c:pt>
                <c:pt idx="405">
                  <c:v>4.3832955900203232E-45</c:v>
                </c:pt>
                <c:pt idx="406">
                  <c:v>1.557453443197369E-45</c:v>
                </c:pt>
                <c:pt idx="407">
                  <c:v>5.5063160690199128E-46</c:v>
                </c:pt>
                <c:pt idx="408">
                  <c:v>1.9370416068641054E-46</c:v>
                </c:pt>
                <c:pt idx="409">
                  <c:v>6.7802937659405587E-47</c:v>
                </c:pt>
                <c:pt idx="410">
                  <c:v>2.3615101743766894E-47</c:v>
                </c:pt>
                <c:pt idx="411">
                  <c:v>8.1839483588365804E-48</c:v>
                </c:pt>
                <c:pt idx="412">
                  <c:v>2.8220693921371129E-48</c:v>
                </c:pt>
                <c:pt idx="413">
                  <c:v>9.682873219253034E-49</c:v>
                </c:pt>
                <c:pt idx="414">
                  <c:v>3.3057693715309353E-49</c:v>
                </c:pt>
                <c:pt idx="415">
                  <c:v>1.1229815121815578E-49</c:v>
                </c:pt>
                <c:pt idx="416">
                  <c:v>3.7958095166040227E-50</c:v>
                </c:pt>
                <c:pt idx="417">
                  <c:v>1.2766385752515702E-50</c:v>
                </c:pt>
                <c:pt idx="418">
                  <c:v>4.2723149878035424E-51</c:v>
                </c:pt>
                <c:pt idx="419">
                  <c:v>1.4226246034869247E-51</c:v>
                </c:pt>
                <c:pt idx="420">
                  <c:v>4.7135608152853447E-52</c:v>
                </c:pt>
                <c:pt idx="421">
                  <c:v>1.5539593833288239E-52</c:v>
                </c:pt>
                <c:pt idx="422">
                  <c:v>5.097555472683038E-53</c:v>
                </c:pt>
                <c:pt idx="423">
                  <c:v>1.6638570331184861E-53</c:v>
                </c:pt>
                <c:pt idx="424">
                  <c:v>5.4038315424219641E-54</c:v>
                </c:pt>
                <c:pt idx="425">
                  <c:v>1.7463019785936397E-54</c:v>
                </c:pt>
                <c:pt idx="426">
                  <c:v>5.6152440853870264E-55</c:v>
                </c:pt>
                <c:pt idx="427">
                  <c:v>1.7965929080341333E-55</c:v>
                </c:pt>
                <c:pt idx="428">
                  <c:v>5.7195580454430395E-56</c:v>
                </c:pt>
                <c:pt idx="429">
                  <c:v>1.8117864677359531E-56</c:v>
                </c:pt>
                <c:pt idx="430">
                  <c:v>5.7106205029135439E-57</c:v>
                </c:pt>
                <c:pt idx="431">
                  <c:v>1.7909824815858241E-57</c:v>
                </c:pt>
                <c:pt idx="432">
                  <c:v>5.5889615821946849E-58</c:v>
                </c:pt>
                <c:pt idx="433">
                  <c:v>1.7354122540736804E-58</c:v>
                </c:pt>
                <c:pt idx="434">
                  <c:v>5.3617423905118571E-59</c:v>
                </c:pt>
                <c:pt idx="435">
                  <c:v>1.6483179093168036E-59</c:v>
                </c:pt>
                <c:pt idx="436">
                  <c:v>5.0420570986332265E-60</c:v>
                </c:pt>
                <c:pt idx="437">
                  <c:v>1.5346392113778449E-60</c:v>
                </c:pt>
                <c:pt idx="438">
                  <c:v>4.6476837675806195E-61</c:v>
                </c:pt>
                <c:pt idx="439">
                  <c:v>1.4005499409016768E-61</c:v>
                </c:pt>
                <c:pt idx="440">
                  <c:v>4.199449638331654E-62</c:v>
                </c:pt>
                <c:pt idx="441">
                  <c:v>1.2529043126348063E-62</c:v>
                </c:pt>
                <c:pt idx="442">
                  <c:v>3.719419638404942E-63</c:v>
                </c:pt>
                <c:pt idx="443">
                  <c:v>1.0986622549622793E-63</c:v>
                </c:pt>
                <c:pt idx="444">
                  <c:v>3.2291258991950842E-64</c:v>
                </c:pt>
                <c:pt idx="445">
                  <c:v>9.4435981911267939E-65</c:v>
                </c:pt>
                <c:pt idx="446">
                  <c:v>2.7480319114769129E-65</c:v>
                </c:pt>
                <c:pt idx="447">
                  <c:v>7.9567880916227543E-66</c:v>
                </c:pt>
                <c:pt idx="448">
                  <c:v>2.2923744593064182E-66</c:v>
                </c:pt>
                <c:pt idx="449">
                  <c:v>6.5715085785814035E-67</c:v>
                </c:pt>
                <c:pt idx="450">
                  <c:v>1.8744607291558423E-67</c:v>
                </c:pt>
                <c:pt idx="451">
                  <c:v>5.3200946890339812E-68</c:v>
                </c:pt>
                <c:pt idx="452">
                  <c:v>1.5024295851706126E-68</c:v>
                </c:pt>
                <c:pt idx="453">
                  <c:v>4.2218290187781055E-69</c:v>
                </c:pt>
                <c:pt idx="454">
                  <c:v>1.1804263715205874E-69</c:v>
                </c:pt>
                <c:pt idx="455">
                  <c:v>3.2840436048469845E-70</c:v>
                </c:pt>
                <c:pt idx="456">
                  <c:v>9.090979437710551E-71</c:v>
                </c:pt>
                <c:pt idx="457">
                  <c:v>2.5040568521922301E-71</c:v>
                </c:pt>
                <c:pt idx="458">
                  <c:v>6.8629280088592719E-72</c:v>
                </c:pt>
                <c:pt idx="459">
                  <c:v>1.8715716175717943E-72</c:v>
                </c:pt>
                <c:pt idx="460">
                  <c:v>5.0784970750551151E-73</c:v>
                </c:pt>
                <c:pt idx="461">
                  <c:v>1.3711839204744294E-73</c:v>
                </c:pt>
                <c:pt idx="462">
                  <c:v>3.6837314826449607E-74</c:v>
                </c:pt>
                <c:pt idx="463">
                  <c:v>9.8471820875550558E-75</c:v>
                </c:pt>
                <c:pt idx="464">
                  <c:v>2.6191943215946383E-75</c:v>
                </c:pt>
                <c:pt idx="465">
                  <c:v>6.9319468042160846E-76</c:v>
                </c:pt>
                <c:pt idx="466">
                  <c:v>1.8254690368413689E-76</c:v>
                </c:pt>
                <c:pt idx="467">
                  <c:v>4.7832763161480018E-77</c:v>
                </c:pt>
                <c:pt idx="468">
                  <c:v>1.2471199224965353E-77</c:v>
                </c:pt>
                <c:pt idx="469">
                  <c:v>3.2353607571452207E-78</c:v>
                </c:pt>
                <c:pt idx="470">
                  <c:v>8.3515860234663539E-79</c:v>
                </c:pt>
                <c:pt idx="471">
                  <c:v>2.145097086803358E-79</c:v>
                </c:pt>
                <c:pt idx="472">
                  <c:v>5.482222986380203E-80</c:v>
                </c:pt>
                <c:pt idx="473">
                  <c:v>1.3941136784813108E-80</c:v>
                </c:pt>
                <c:pt idx="474">
                  <c:v>3.5275357948441498E-81</c:v>
                </c:pt>
                <c:pt idx="475">
                  <c:v>8.8812975256272113E-82</c:v>
                </c:pt>
                <c:pt idx="476">
                  <c:v>2.2249136380003318E-82</c:v>
                </c:pt>
                <c:pt idx="477">
                  <c:v>5.5460227390000429E-83</c:v>
                </c:pt>
                <c:pt idx="478">
                  <c:v>1.375567424581262E-83</c:v>
                </c:pt>
                <c:pt idx="479">
                  <c:v>3.3947974567258738E-84</c:v>
                </c:pt>
                <c:pt idx="480">
                  <c:v>8.3363819129399639E-85</c:v>
                </c:pt>
                <c:pt idx="481">
                  <c:v>2.036915842881398E-85</c:v>
                </c:pt>
                <c:pt idx="482">
                  <c:v>4.9522244318402787E-86</c:v>
                </c:pt>
                <c:pt idx="483">
                  <c:v>1.1980068455878148E-86</c:v>
                </c:pt>
                <c:pt idx="484">
                  <c:v>2.8836996841084608E-87</c:v>
                </c:pt>
                <c:pt idx="485">
                  <c:v>6.9067304800805764E-88</c:v>
                </c:pt>
                <c:pt idx="486">
                  <c:v>1.6459882739394899E-88</c:v>
                </c:pt>
                <c:pt idx="487">
                  <c:v>3.9031272812897942E-89</c:v>
                </c:pt>
                <c:pt idx="488">
                  <c:v>9.2093809842247104E-90</c:v>
                </c:pt>
                <c:pt idx="489">
                  <c:v>2.1621205993754973E-90</c:v>
                </c:pt>
                <c:pt idx="490">
                  <c:v>5.0508112388551881E-91</c:v>
                </c:pt>
                <c:pt idx="491">
                  <c:v>1.174016256970137E-91</c:v>
                </c:pt>
                <c:pt idx="492">
                  <c:v>2.7153063313766618E-92</c:v>
                </c:pt>
                <c:pt idx="493">
                  <c:v>6.2487809772104637E-93</c:v>
                </c:pt>
                <c:pt idx="494">
                  <c:v>1.430881016880493E-93</c:v>
                </c:pt>
                <c:pt idx="495">
                  <c:v>3.2601943490030015E-94</c:v>
                </c:pt>
                <c:pt idx="496">
                  <c:v>7.3912043123274419E-95</c:v>
                </c:pt>
                <c:pt idx="497">
                  <c:v>1.6673189015692794E-95</c:v>
                </c:pt>
                <c:pt idx="498">
                  <c:v>3.7424317469756062E-96</c:v>
                </c:pt>
                <c:pt idx="499">
                  <c:v>8.3583557652322316E-97</c:v>
                </c:pt>
                <c:pt idx="500">
                  <c:v>1.8574604074666749E-97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7.6181145645206429E-17</c:v>
                </c:pt>
                <c:pt idx="1">
                  <c:v>1.4615608892041452E-16</c:v>
                </c:pt>
                <c:pt idx="2">
                  <c:v>2.7900891184829111E-16</c:v>
                </c:pt>
                <c:pt idx="3">
                  <c:v>5.2996963444101265E-16</c:v>
                </c:pt>
                <c:pt idx="4">
                  <c:v>1.0016491962013239E-15</c:v>
                </c:pt>
                <c:pt idx="5">
                  <c:v>1.8837013801836117E-15</c:v>
                </c:pt>
                <c:pt idx="6">
                  <c:v>3.5248465401778585E-15</c:v>
                </c:pt>
                <c:pt idx="7">
                  <c:v>6.5629654958589798E-15</c:v>
                </c:pt>
                <c:pt idx="8">
                  <c:v>1.215882973454836E-14</c:v>
                </c:pt>
                <c:pt idx="9">
                  <c:v>2.2413783965647616E-14</c:v>
                </c:pt>
                <c:pt idx="10">
                  <c:v>4.1112163837800034E-14</c:v>
                </c:pt>
                <c:pt idx="11">
                  <c:v>7.5033851259901008E-14</c:v>
                </c:pt>
                <c:pt idx="12">
                  <c:v>1.3626235471220716E-13</c:v>
                </c:pt>
                <c:pt idx="13">
                  <c:v>2.4622167990485442E-13</c:v>
                </c:pt>
                <c:pt idx="14">
                  <c:v>4.4269889651522827E-13</c:v>
                </c:pt>
                <c:pt idx="15">
                  <c:v>7.9199481384959333E-13</c:v>
                </c:pt>
                <c:pt idx="16">
                  <c:v>1.4098340163100863E-12</c:v>
                </c:pt>
                <c:pt idx="17">
                  <c:v>2.4971543156287636E-12</c:v>
                </c:pt>
                <c:pt idx="18">
                  <c:v>4.4010319981037371E-12</c:v>
                </c:pt>
                <c:pt idx="19">
                  <c:v>7.717833766530027E-12</c:v>
                </c:pt>
                <c:pt idx="20">
                  <c:v>1.3466913264785947E-11</c:v>
                </c:pt>
                <c:pt idx="21">
                  <c:v>2.3381504612411965E-11</c:v>
                </c:pt>
                <c:pt idx="22">
                  <c:v>4.0393231217591844E-11</c:v>
                </c:pt>
                <c:pt idx="23">
                  <c:v>6.9434687487351136E-11</c:v>
                </c:pt>
                <c:pt idx="24">
                  <c:v>1.1876162290986916E-10</c:v>
                </c:pt>
                <c:pt idx="25">
                  <c:v>2.0211917234635366E-10</c:v>
                </c:pt>
                <c:pt idx="26">
                  <c:v>3.422714286194671E-10</c:v>
                </c:pt>
                <c:pt idx="27">
                  <c:v>5.7672069101113506E-10</c:v>
                </c:pt>
                <c:pt idx="28">
                  <c:v>9.6692361508631866E-10</c:v>
                </c:pt>
                <c:pt idx="29">
                  <c:v>1.6130601053288291E-9</c:v>
                </c:pt>
                <c:pt idx="30">
                  <c:v>2.6775690679633338E-9</c:v>
                </c:pt>
                <c:pt idx="31">
                  <c:v>4.4224462501719682E-9</c:v>
                </c:pt>
                <c:pt idx="32">
                  <c:v>7.2680213291472602E-9</c:v>
                </c:pt>
                <c:pt idx="33">
                  <c:v>1.1885065292779042E-8</c:v>
                </c:pt>
                <c:pt idx="34">
                  <c:v>1.9338318096120557E-8</c:v>
                </c:pt>
                <c:pt idx="35">
                  <c:v>3.1308883190210584E-8</c:v>
                </c:pt>
                <c:pt idx="36">
                  <c:v>5.0436878648778266E-8</c:v>
                </c:pt>
                <c:pt idx="37">
                  <c:v>8.0846379579810285E-8</c:v>
                </c:pt>
                <c:pt idx="38">
                  <c:v>1.289450573673928E-7</c:v>
                </c:pt>
                <c:pt idx="39">
                  <c:v>2.0463530919478316E-7</c:v>
                </c:pt>
                <c:pt idx="40">
                  <c:v>3.2313811947589564E-7</c:v>
                </c:pt>
                <c:pt idx="41">
                  <c:v>5.0772384859142226E-7</c:v>
                </c:pt>
                <c:pt idx="42">
                  <c:v>7.9377731352348838E-7</c:v>
                </c:pt>
                <c:pt idx="43">
                  <c:v>1.2348140160714776E-6</c:v>
                </c:pt>
                <c:pt idx="44">
                  <c:v>1.9113321600514441E-6</c:v>
                </c:pt>
                <c:pt idx="45">
                  <c:v>2.9437609036859034E-6</c:v>
                </c:pt>
                <c:pt idx="46">
                  <c:v>4.5112889820656327E-6</c:v>
                </c:pt>
                <c:pt idx="47">
                  <c:v>6.8790823976940007E-6</c:v>
                </c:pt>
                <c:pt idx="48">
                  <c:v>1.0437395108131768E-5</c:v>
                </c:pt>
                <c:pt idx="49">
                  <c:v>1.5757433591148305E-5</c:v>
                </c:pt>
                <c:pt idx="50">
                  <c:v>2.3670672454890856E-5</c:v>
                </c:pt>
                <c:pt idx="51">
                  <c:v>3.5380784245099772E-5</c:v>
                </c:pt>
                <c:pt idx="52">
                  <c:v>5.262063242828099E-5</c:v>
                </c:pt>
                <c:pt idx="53">
                  <c:v>7.7871119903720823E-5</c:v>
                </c:pt>
                <c:pt idx="54">
                  <c:v>1.1466437986246651E-4</c:v>
                </c:pt>
                <c:pt idx="55">
                  <c:v>1.6800119913329878E-4</c:v>
                </c:pt>
                <c:pt idx="56">
                  <c:v>2.4492210619213436E-4</c:v>
                </c:pt>
                <c:pt idx="57">
                  <c:v>3.5528374519846817E-4</c:v>
                </c:pt>
                <c:pt idx="58">
                  <c:v>5.1280758468881169E-4</c:v>
                </c:pt>
                <c:pt idx="59">
                  <c:v>7.3648734812158264E-4</c:v>
                </c:pt>
                <c:pt idx="60">
                  <c:v>1.0524655525919087E-3</c:v>
                </c:pt>
                <c:pt idx="61">
                  <c:v>1.4965190123995325E-3</c:v>
                </c:pt>
                <c:pt idx="62">
                  <c:v>2.1173289521626039E-3</c:v>
                </c:pt>
                <c:pt idx="63">
                  <c:v>2.9807543221818012E-3</c:v>
                </c:pt>
                <c:pt idx="64">
                  <c:v>4.1753777980739993E-3</c:v>
                </c:pt>
                <c:pt idx="65">
                  <c:v>5.8196534201868768E-3</c:v>
                </c:pt>
                <c:pt idx="66">
                  <c:v>8.0710532899096622E-3</c:v>
                </c:pt>
                <c:pt idx="67">
                  <c:v>1.1137688228997035E-2</c:v>
                </c:pt>
                <c:pt idx="68">
                  <c:v>1.5292963347336597E-2</c:v>
                </c:pt>
                <c:pt idx="69">
                  <c:v>2.0893922883997083E-2</c:v>
                </c:pt>
                <c:pt idx="70">
                  <c:v>2.8404037424182713E-2</c:v>
                </c:pt>
                <c:pt idx="71">
                  <c:v>3.8421287484305386E-2</c:v>
                </c:pt>
                <c:pt idx="72">
                  <c:v>5.1712496009301091E-2</c:v>
                </c:pt>
                <c:pt idx="73">
                  <c:v>6.9254952520287003E-2</c:v>
                </c:pt>
                <c:pt idx="74">
                  <c:v>9.2286445757309599E-2</c:v>
                </c:pt>
                <c:pt idx="75">
                  <c:v>0.12236487011838305</c:v>
                </c:pt>
                <c:pt idx="76">
                  <c:v>0.16143858256416629</c:v>
                </c:pt>
                <c:pt idx="77">
                  <c:v>0.21192864769755765</c:v>
                </c:pt>
                <c:pt idx="78">
                  <c:v>0.27682400462036771</c:v>
                </c:pt>
                <c:pt idx="79">
                  <c:v>0.35979040392409095</c:v>
                </c:pt>
                <c:pt idx="80">
                  <c:v>0.46529368024724105</c:v>
                </c:pt>
                <c:pt idx="81">
                  <c:v>0.59873752899674482</c:v>
                </c:pt>
                <c:pt idx="82">
                  <c:v>0.76661543027792922</c:v>
                </c:pt>
                <c:pt idx="83">
                  <c:v>0.9766756967847039</c:v>
                </c:pt>
                <c:pt idx="84">
                  <c:v>1.2380978077198761</c:v>
                </c:pt>
                <c:pt idx="85">
                  <c:v>1.5616772262344811</c:v>
                </c:pt>
                <c:pt idx="86">
                  <c:v>1.9600147898858973</c:v>
                </c:pt>
                <c:pt idx="87">
                  <c:v>2.4477055285683127</c:v>
                </c:pt>
                <c:pt idx="88">
                  <c:v>3.0415204301870262</c:v>
                </c:pt>
                <c:pt idx="89">
                  <c:v>3.7605732819250774</c:v>
                </c:pt>
                <c:pt idx="90">
                  <c:v>4.6264633190628448</c:v>
                </c:pt>
                <c:pt idx="91">
                  <c:v>5.663383082833815</c:v>
                </c:pt>
                <c:pt idx="92">
                  <c:v>6.8981797060432539</c:v>
                </c:pt>
                <c:pt idx="93">
                  <c:v>8.3603569041655099</c:v>
                </c:pt>
                <c:pt idx="94">
                  <c:v>10.082004353198176</c:v>
                </c:pt>
                <c:pt idx="95">
                  <c:v>12.097640991142224</c:v>
                </c:pt>
                <c:pt idx="96">
                  <c:v>14.443959194240277</c:v>
                </c:pt>
                <c:pt idx="97">
                  <c:v>17.159457851277661</c:v>
                </c:pt>
                <c:pt idx="98">
                  <c:v>20.283954173620721</c:v>
                </c:pt>
                <c:pt idx="99">
                  <c:v>23.85796669641914</c:v>
                </c:pt>
                <c:pt idx="100">
                  <c:v>27.921965377298182</c:v>
                </c:pt>
                <c:pt idx="101">
                  <c:v>32.515488973322974</c:v>
                </c:pt>
                <c:pt idx="102">
                  <c:v>37.676134919183319</c:v>
                </c:pt>
                <c:pt idx="103">
                  <c:v>43.438432632107833</c:v>
                </c:pt>
                <c:pt idx="104">
                  <c:v>49.832617370356161</c:v>
                </c:pt>
                <c:pt idx="105">
                  <c:v>56.883328256514488</c:v>
                </c:pt>
                <c:pt idx="106">
                  <c:v>64.608260578026417</c:v>
                </c:pt>
                <c:pt idx="107">
                  <c:v>73.016808686265961</c:v>
                </c:pt>
                <c:pt idx="108">
                  <c:v>82.108741391307944</c:v>
                </c:pt>
                <c:pt idx="109">
                  <c:v>91.872956335325497</c:v>
                </c:pt>
                <c:pt idx="110">
                  <c:v>102.28636306827846</c:v>
                </c:pt>
                <c:pt idx="111">
                  <c:v>113.31294611327021</c:v>
                </c:pt>
                <c:pt idx="112">
                  <c:v>124.90305890890932</c:v>
                </c:pt>
                <c:pt idx="113">
                  <c:v>136.99299693304215</c:v>
                </c:pt>
                <c:pt idx="114">
                  <c:v>149.50489341550849</c:v>
                </c:pt>
                <c:pt idx="115">
                  <c:v>162.34697381239999</c:v>
                </c:pt>
                <c:pt idx="116">
                  <c:v>175.41419573514477</c:v>
                </c:pt>
                <c:pt idx="117">
                  <c:v>188.58928952532202</c:v>
                </c:pt>
                <c:pt idx="118">
                  <c:v>201.74420148730425</c:v>
                </c:pt>
                <c:pt idx="119">
                  <c:v>214.74192740074602</c:v>
                </c:pt>
                <c:pt idx="120">
                  <c:v>227.43870890094854</c:v>
                </c:pt>
                <c:pt idx="121">
                  <c:v>239.68655028319918</c:v>
                </c:pt>
                <c:pt idx="122">
                  <c:v>251.33599895148041</c:v>
                </c:pt>
                <c:pt idx="123">
                  <c:v>262.2391197992049</c:v>
                </c:pt>
                <c:pt idx="124">
                  <c:v>272.25258296030427</c:v>
                </c:pt>
                <c:pt idx="125">
                  <c:v>281.24077621745056</c:v>
                </c:pt>
                <c:pt idx="126">
                  <c:v>289.07884841068403</c:v>
                </c:pt>
                <c:pt idx="127">
                  <c:v>295.65558882661281</c:v>
                </c:pt>
                <c:pt idx="128">
                  <c:v>300.87604997308711</c:v>
                </c:pt>
                <c:pt idx="129">
                  <c:v>304.66382738115084</c:v>
                </c:pt>
                <c:pt idx="130">
                  <c:v>306.96291995849646</c:v>
                </c:pt>
                <c:pt idx="131">
                  <c:v>307.73910759241267</c:v>
                </c:pt>
                <c:pt idx="132">
                  <c:v>306.98079863837421</c:v>
                </c:pt>
                <c:pt idx="133">
                  <c:v>304.69931795875777</c:v>
                </c:pt>
                <c:pt idx="134">
                  <c:v>300.92862550790375</c:v>
                </c:pt>
                <c:pt idx="135">
                  <c:v>295.72447523744404</c:v>
                </c:pt>
                <c:pt idx="136">
                  <c:v>289.16304343779279</c:v>
                </c:pt>
                <c:pt idx="137">
                  <c:v>281.33907367994868</c:v>
                </c:pt>
                <c:pt idx="138">
                  <c:v>272.36360148844699</c:v>
                </c:pt>
                <c:pt idx="139">
                  <c:v>262.36133508566138</c:v>
                </c:pt>
                <c:pt idx="140">
                  <c:v>251.46777847087324</c:v>
                </c:pt>
                <c:pt idx="141">
                  <c:v>239.82618937828383</c:v>
                </c:pt>
                <c:pt idx="142">
                  <c:v>227.58446712758484</c:v>
                </c:pt>
                <c:pt idx="143">
                  <c:v>214.89206406092686</c:v>
                </c:pt>
                <c:pt idx="144">
                  <c:v>201.89700935653829</c:v>
                </c:pt>
                <c:pt idx="145">
                  <c:v>188.74312589242106</c:v>
                </c:pt>
                <c:pt idx="146">
                  <c:v>175.56751001231493</c:v>
                </c:pt>
                <c:pt idx="147">
                  <c:v>162.49833113385719</c:v>
                </c:pt>
                <c:pt idx="148">
                  <c:v>149.65299381546583</c:v>
                </c:pt>
                <c:pt idx="149">
                  <c:v>137.13668987060143</c:v>
                </c:pt>
                <c:pt idx="150">
                  <c:v>125.04135308025154</c:v>
                </c:pt>
                <c:pt idx="151">
                  <c:v>113.44501465343792</c:v>
                </c:pt>
                <c:pt idx="152">
                  <c:v>102.41154438971506</c:v>
                </c:pt>
                <c:pt idx="153">
                  <c:v>91.990750973409803</c:v>
                </c:pt>
                <c:pt idx="154">
                  <c:v>82.218805325073774</c:v>
                </c:pt>
                <c:pt idx="155">
                  <c:v>73.118943673483187</c:v>
                </c:pt>
                <c:pt idx="156">
                  <c:v>64.702402087449101</c:v>
                </c:pt>
                <c:pt idx="157">
                  <c:v>56.969531597301724</c:v>
                </c:pt>
                <c:pt idx="158">
                  <c:v>49.911042611518347</c:v>
                </c:pt>
                <c:pt idx="159">
                  <c:v>43.50932887631096</c:v>
                </c:pt>
                <c:pt idx="160">
                  <c:v>37.739824449008438</c:v>
                </c:pt>
                <c:pt idx="161">
                  <c:v>32.572351728174596</c:v>
                </c:pt>
                <c:pt idx="162">
                  <c:v>27.972424149774568</c:v>
                </c:pt>
                <c:pt idx="163">
                  <c:v>23.902473362204042</c:v>
                </c:pt>
                <c:pt idx="164">
                  <c:v>20.322977192649166</c:v>
                </c:pt>
                <c:pt idx="165">
                  <c:v>17.193471203443654</c:v>
                </c:pt>
                <c:pt idx="166">
                  <c:v>14.473432843079191</c:v>
                </c:pt>
                <c:pt idx="167">
                  <c:v>12.123032905941738</c:v>
                </c:pt>
                <c:pt idx="168">
                  <c:v>10.103754065439688</c:v>
                </c:pt>
                <c:pt idx="169">
                  <c:v>8.378880529019554</c:v>
                </c:pt>
                <c:pt idx="170">
                  <c:v>6.913866324210459</c:v>
                </c:pt>
                <c:pt idx="171">
                  <c:v>5.6765923522076882</c:v>
                </c:pt>
                <c:pt idx="172">
                  <c:v>4.6375241689480129</c:v>
                </c:pt>
                <c:pt idx="173">
                  <c:v>3.7697835340109447</c:v>
                </c:pt>
                <c:pt idx="174">
                  <c:v>3.0491471890676798</c:v>
                </c:pt>
                <c:pt idx="175">
                  <c:v>2.4539861891004535</c:v>
                </c:pt>
                <c:pt idx="176">
                  <c:v>1.9651585178271345</c:v>
                </c:pt>
                <c:pt idx="177">
                  <c:v>1.5658667811683187</c:v>
                </c:pt>
                <c:pt idx="178">
                  <c:v>1.2414915920953091</c:v>
                </c:pt>
                <c:pt idx="179">
                  <c:v>0.97940993094396167</c:v>
                </c:pt>
                <c:pt idx="180">
                  <c:v>0.76880636973025074</c:v>
                </c:pt>
                <c:pt idx="181">
                  <c:v>0.60048365619679311</c:v>
                </c:pt>
                <c:pt idx="182">
                  <c:v>0.46667781819599241</c:v>
                </c:pt>
                <c:pt idx="183">
                  <c:v>0.36088171262770447</c:v>
                </c:pt>
                <c:pt idx="184">
                  <c:v>0.27767983356290993</c:v>
                </c:pt>
                <c:pt idx="185">
                  <c:v>0.21259622787598043</c:v>
                </c:pt>
                <c:pt idx="186">
                  <c:v>0.16195655027277286</c:v>
                </c:pt>
                <c:pt idx="187">
                  <c:v>0.12276462161172043</c:v>
                </c:pt>
                <c:pt idx="188">
                  <c:v>9.2593327282695176E-2</c:v>
                </c:pt>
                <c:pt idx="189">
                  <c:v>6.9489294153235903E-2</c:v>
                </c:pt>
                <c:pt idx="190">
                  <c:v>5.1890500430291704E-2</c:v>
                </c:pt>
                <c:pt idx="191">
                  <c:v>3.8555786496687554E-2</c:v>
                </c:pt>
                <c:pt idx="192">
                  <c:v>2.850512982180136E-2</c:v>
                </c:pt>
                <c:pt idx="193">
                  <c:v>2.0969507414067428E-2</c:v>
                </c:pt>
                <c:pt idx="194">
                  <c:v>1.5349180143630174E-2</c:v>
                </c:pt>
                <c:pt idx="195">
                  <c:v>1.1179281356821696E-2</c:v>
                </c:pt>
                <c:pt idx="196">
                  <c:v>8.1016660703356457E-3</c:v>
                </c:pt>
                <c:pt idx="197">
                  <c:v>5.8420670872968922E-3</c:v>
                </c:pt>
                <c:pt idx="198">
                  <c:v>4.1917028697127396E-3</c:v>
                </c:pt>
                <c:pt idx="199">
                  <c:v>2.9925828927702676E-3</c:v>
                </c:pt>
                <c:pt idx="200">
                  <c:v>2.1258549899511301E-3</c:v>
                </c:pt>
                <c:pt idx="201">
                  <c:v>1.5026326932074212E-3</c:v>
                </c:pt>
                <c:pt idx="202">
                  <c:v>1.0568267061303864E-3</c:v>
                </c:pt>
                <c:pt idx="203">
                  <c:v>7.3958224070832927E-4</c:v>
                </c:pt>
                <c:pt idx="204">
                  <c:v>5.1499251580580348E-4</c:v>
                </c:pt>
                <c:pt idx="205">
                  <c:v>3.568182920899422E-4</c:v>
                </c:pt>
                <c:pt idx="206">
                  <c:v>2.4599430423686349E-4</c:v>
                </c:pt>
                <c:pt idx="207">
                  <c:v>1.6874648758572763E-4</c:v>
                </c:pt>
                <c:pt idx="208">
                  <c:v>1.1517976314434481E-4</c:v>
                </c:pt>
                <c:pt idx="209">
                  <c:v>7.822568399888679E-5</c:v>
                </c:pt>
                <c:pt idx="210">
                  <c:v>5.2863304357632418E-5</c:v>
                </c:pt>
                <c:pt idx="211">
                  <c:v>3.5546020935355386E-5</c:v>
                </c:pt>
                <c:pt idx="212">
                  <c:v>2.3782605241778997E-5</c:v>
                </c:pt>
                <c:pt idx="213">
                  <c:v>1.5832868730531298E-5</c:v>
                </c:pt>
                <c:pt idx="214">
                  <c:v>1.048797259347316E-5</c:v>
                </c:pt>
                <c:pt idx="215">
                  <c:v>6.9128196315368205E-6</c:v>
                </c:pt>
                <c:pt idx="216">
                  <c:v>4.5336778381586092E-6</c:v>
                </c:pt>
                <c:pt idx="217">
                  <c:v>2.9585426577834786E-6</c:v>
                </c:pt>
                <c:pt idx="218">
                  <c:v>1.9210415751066614E-6</c:v>
                </c:pt>
                <c:pt idx="219">
                  <c:v>1.2411590584496623E-6</c:v>
                </c:pt>
                <c:pt idx="220">
                  <c:v>7.97902576618453E-7</c:v>
                </c:pt>
                <c:pt idx="221">
                  <c:v>5.1039221640462568E-7</c:v>
                </c:pt>
                <c:pt idx="222">
                  <c:v>3.2485530755285929E-7</c:v>
                </c:pt>
                <c:pt idx="223">
                  <c:v>2.0573474363301102E-7</c:v>
                </c:pt>
                <c:pt idx="224">
                  <c:v>1.2964538496994636E-7</c:v>
                </c:pt>
                <c:pt idx="225">
                  <c:v>8.1290207566319338E-8</c:v>
                </c:pt>
                <c:pt idx="226">
                  <c:v>5.0716719246679992E-8</c:v>
                </c:pt>
                <c:pt idx="227">
                  <c:v>3.1484428965069943E-8</c:v>
                </c:pt>
                <c:pt idx="228">
                  <c:v>1.9447878762378315E-8</c:v>
                </c:pt>
                <c:pt idx="229">
                  <c:v>1.1953095929767964E-8</c:v>
                </c:pt>
                <c:pt idx="230">
                  <c:v>7.3100495433171101E-9</c:v>
                </c:pt>
                <c:pt idx="231">
                  <c:v>4.4482786510444866E-9</c:v>
                </c:pt>
                <c:pt idx="232">
                  <c:v>2.6933661518288663E-9</c:v>
                </c:pt>
                <c:pt idx="233">
                  <c:v>1.6226713193747015E-9</c:v>
                </c:pt>
                <c:pt idx="234">
                  <c:v>9.7274155965036793E-10</c:v>
                </c:pt>
                <c:pt idx="235">
                  <c:v>5.802245911394E-10</c:v>
                </c:pt>
                <c:pt idx="236">
                  <c:v>3.4437097490527569E-10</c:v>
                </c:pt>
                <c:pt idx="237">
                  <c:v>2.0337084724602114E-10</c:v>
                </c:pt>
                <c:pt idx="238">
                  <c:v>1.1950404473145757E-10</c:v>
                </c:pt>
                <c:pt idx="239">
                  <c:v>6.9872818230213139E-11</c:v>
                </c:pt>
                <c:pt idx="240">
                  <c:v>4.0650478763974968E-11</c:v>
                </c:pt>
                <c:pt idx="241">
                  <c:v>2.3531782107790206E-11</c:v>
                </c:pt>
                <c:pt idx="242">
                  <c:v>1.355425715090472E-11</c:v>
                </c:pt>
                <c:pt idx="243">
                  <c:v>7.7683426272329853E-12</c:v>
                </c:pt>
                <c:pt idx="244">
                  <c:v>4.4300922758154242E-12</c:v>
                </c:pt>
                <c:pt idx="245">
                  <c:v>2.5137895791172544E-12</c:v>
                </c:pt>
                <c:pt idx="246">
                  <c:v>1.4193085520453987E-12</c:v>
                </c:pt>
                <c:pt idx="247">
                  <c:v>7.9736371120581249E-13</c:v>
                </c:pt>
                <c:pt idx="248">
                  <c:v>4.4572589174622612E-13</c:v>
                </c:pt>
                <c:pt idx="249">
                  <c:v>2.4791968267505916E-13</c:v>
                </c:pt>
                <c:pt idx="250">
                  <c:v>1.3721004321029979E-13</c:v>
                </c:pt>
                <c:pt idx="251">
                  <c:v>7.5560103435877314E-14</c:v>
                </c:pt>
                <c:pt idx="252">
                  <c:v>4.1402916559051844E-14</c:v>
                </c:pt>
                <c:pt idx="253">
                  <c:v>2.2573613029893018E-14</c:v>
                </c:pt>
                <c:pt idx="254">
                  <c:v>1.2246245606699967E-14</c:v>
                </c:pt>
                <c:pt idx="255">
                  <c:v>6.6105349179161013E-15</c:v>
                </c:pt>
                <c:pt idx="256">
                  <c:v>3.5506019792652338E-15</c:v>
                </c:pt>
                <c:pt idx="257">
                  <c:v>1.8975757732755303E-15</c:v>
                </c:pt>
                <c:pt idx="258">
                  <c:v>1.0090856078791025E-15</c:v>
                </c:pt>
                <c:pt idx="259">
                  <c:v>5.3393531451755339E-16</c:v>
                </c:pt>
                <c:pt idx="260">
                  <c:v>2.8111306413136335E-16</c:v>
                </c:pt>
                <c:pt idx="261">
                  <c:v>1.4726690539018388E-16</c:v>
                </c:pt>
                <c:pt idx="262">
                  <c:v>7.6764608890528308E-17</c:v>
                </c:pt>
                <c:pt idx="263">
                  <c:v>3.9815178878548205E-17</c:v>
                </c:pt>
                <c:pt idx="264">
                  <c:v>2.0547928687305048E-17</c:v>
                </c:pt>
                <c:pt idx="265">
                  <c:v>1.0551620848497973E-17</c:v>
                </c:pt>
                <c:pt idx="266">
                  <c:v>5.3914061999364103E-18</c:v>
                </c:pt>
                <c:pt idx="267">
                  <c:v>2.7410482416116944E-18</c:v>
                </c:pt>
                <c:pt idx="268">
                  <c:v>1.3866378585385441E-18</c:v>
                </c:pt>
                <c:pt idx="269">
                  <c:v>6.97977103896443E-19</c:v>
                </c:pt>
                <c:pt idx="270">
                  <c:v>3.4958359851095238E-19</c:v>
                </c:pt>
                <c:pt idx="271">
                  <c:v>1.7421785789747342E-19</c:v>
                </c:pt>
                <c:pt idx="272">
                  <c:v>8.6390510324058672E-20</c:v>
                </c:pt>
                <c:pt idx="273">
                  <c:v>4.2625664101746548E-20</c:v>
                </c:pt>
                <c:pt idx="274">
                  <c:v>2.0927050679348851E-20</c:v>
                </c:pt>
                <c:pt idx="275">
                  <c:v>1.0222959557623025E-20</c:v>
                </c:pt>
                <c:pt idx="276">
                  <c:v>4.969091665372755E-21</c:v>
                </c:pt>
                <c:pt idx="277">
                  <c:v>2.4033062882903551E-21</c:v>
                </c:pt>
                <c:pt idx="278">
                  <c:v>1.1565728313119837E-21</c:v>
                </c:pt>
                <c:pt idx="279">
                  <c:v>5.5381995314330711E-22</c:v>
                </c:pt>
                <c:pt idx="280">
                  <c:v>2.6387361072617205E-22</c:v>
                </c:pt>
                <c:pt idx="281">
                  <c:v>1.250993548394281E-22</c:v>
                </c:pt>
                <c:pt idx="282">
                  <c:v>5.9012760295625931E-23</c:v>
                </c:pt>
                <c:pt idx="283">
                  <c:v>2.7699283613050329E-23</c:v>
                </c:pt>
                <c:pt idx="284">
                  <c:v>1.2936681737568304E-23</c:v>
                </c:pt>
                <c:pt idx="285">
                  <c:v>6.0118619561357202E-24</c:v>
                </c:pt>
                <c:pt idx="286">
                  <c:v>2.7798851563077925E-24</c:v>
                </c:pt>
                <c:pt idx="287">
                  <c:v>1.2790174161070976E-24</c:v>
                </c:pt>
                <c:pt idx="288">
                  <c:v>5.8554167509291669E-25</c:v>
                </c:pt>
                <c:pt idx="289">
                  <c:v>2.6672941490314059E-25</c:v>
                </c:pt>
                <c:pt idx="290">
                  <c:v>1.2089706640034009E-25</c:v>
                </c:pt>
                <c:pt idx="291">
                  <c:v>5.4524584160072761E-26</c:v>
                </c:pt>
                <c:pt idx="292">
                  <c:v>2.4468126115327979E-26</c:v>
                </c:pt>
                <c:pt idx="293">
                  <c:v>1.0925487072012964E-26</c:v>
                </c:pt>
                <c:pt idx="294">
                  <c:v>4.8541439760799451E-27</c:v>
                </c:pt>
                <c:pt idx="295">
                  <c:v>2.1459334456607472E-27</c:v>
                </c:pt>
                <c:pt idx="296">
                  <c:v>9.4395565481707663E-28</c:v>
                </c:pt>
                <c:pt idx="297">
                  <c:v>4.1316039628709144E-28</c:v>
                </c:pt>
                <c:pt idx="298">
                  <c:v>1.7993577843665946E-28</c:v>
                </c:pt>
                <c:pt idx="299">
                  <c:v>7.7973695497919258E-29</c:v>
                </c:pt>
                <c:pt idx="300">
                  <c:v>3.3620986890787786E-29</c:v>
                </c:pt>
                <c:pt idx="301">
                  <c:v>1.4424625474603289E-29</c:v>
                </c:pt>
                <c:pt idx="302">
                  <c:v>6.157868114901878E-30</c:v>
                </c:pt>
                <c:pt idx="303">
                  <c:v>2.6157002239961594E-30</c:v>
                </c:pt>
                <c:pt idx="304">
                  <c:v>1.1055472403195715E-30</c:v>
                </c:pt>
                <c:pt idx="305">
                  <c:v>4.6494158199599266E-31</c:v>
                </c:pt>
                <c:pt idx="306">
                  <c:v>1.9455895371538824E-31</c:v>
                </c:pt>
                <c:pt idx="307">
                  <c:v>8.100947247191408E-32</c:v>
                </c:pt>
                <c:pt idx="308">
                  <c:v>3.3562332453307837E-32</c:v>
                </c:pt>
                <c:pt idx="309">
                  <c:v>1.3835670634109364E-32</c:v>
                </c:pt>
                <c:pt idx="310">
                  <c:v>5.6751852658399538E-33</c:v>
                </c:pt>
                <c:pt idx="311">
                  <c:v>2.3162830080892822E-33</c:v>
                </c:pt>
                <c:pt idx="312">
                  <c:v>9.4066491906758927E-34</c:v>
                </c:pt>
                <c:pt idx="313">
                  <c:v>3.8011063726660666E-34</c:v>
                </c:pt>
                <c:pt idx="314">
                  <c:v>1.5283289783975766E-34</c:v>
                </c:pt>
                <c:pt idx="315">
                  <c:v>6.114422167832118E-35</c:v>
                </c:pt>
                <c:pt idx="316">
                  <c:v>2.434028972449147E-35</c:v>
                </c:pt>
                <c:pt idx="317">
                  <c:v>9.641127239634821E-36</c:v>
                </c:pt>
                <c:pt idx="318">
                  <c:v>3.7998078413245916E-36</c:v>
                </c:pt>
                <c:pt idx="319">
                  <c:v>1.4901404492878753E-36</c:v>
                </c:pt>
                <c:pt idx="320">
                  <c:v>5.8146626268847698E-37</c:v>
                </c:pt>
                <c:pt idx="321">
                  <c:v>2.2576342674565346E-37</c:v>
                </c:pt>
                <c:pt idx="322">
                  <c:v>8.7219662966842055E-38</c:v>
                </c:pt>
                <c:pt idx="323">
                  <c:v>3.3527947579819251E-38</c:v>
                </c:pt>
                <c:pt idx="324">
                  <c:v>1.2824229527673279E-38</c:v>
                </c:pt>
                <c:pt idx="325">
                  <c:v>4.8807587879196316E-39</c:v>
                </c:pt>
                <c:pt idx="326">
                  <c:v>1.8483114603188272E-39</c:v>
                </c:pt>
                <c:pt idx="327">
                  <c:v>6.9645765571593349E-40</c:v>
                </c:pt>
                <c:pt idx="328">
                  <c:v>2.611235407027569E-40</c:v>
                </c:pt>
                <c:pt idx="329">
                  <c:v>9.7415728826943025E-41</c:v>
                </c:pt>
                <c:pt idx="330">
                  <c:v>3.6161288026752507E-41</c:v>
                </c:pt>
                <c:pt idx="331">
                  <c:v>1.3356431685623901E-41</c:v>
                </c:pt>
                <c:pt idx="332">
                  <c:v>4.9087255615451028E-42</c:v>
                </c:pt>
                <c:pt idx="333">
                  <c:v>1.7950593241142413E-42</c:v>
                </c:pt>
                <c:pt idx="334">
                  <c:v>6.5316154659172056E-43</c:v>
                </c:pt>
                <c:pt idx="335">
                  <c:v>2.3647986042469551E-43</c:v>
                </c:pt>
                <c:pt idx="336">
                  <c:v>8.5192126906506991E-44</c:v>
                </c:pt>
                <c:pt idx="337">
                  <c:v>3.0537713090942852E-44</c:v>
                </c:pt>
                <c:pt idx="338">
                  <c:v>1.089194172074673E-44</c:v>
                </c:pt>
                <c:pt idx="339">
                  <c:v>3.8655015899984758E-45</c:v>
                </c:pt>
                <c:pt idx="340">
                  <c:v>1.3650172903040446E-45</c:v>
                </c:pt>
                <c:pt idx="341">
                  <c:v>4.7962542570394958E-46</c:v>
                </c:pt>
                <c:pt idx="342">
                  <c:v>1.6768645816927914E-46</c:v>
                </c:pt>
                <c:pt idx="343">
                  <c:v>5.8334507388180743E-47</c:v>
                </c:pt>
                <c:pt idx="344">
                  <c:v>2.0192255212287956E-47</c:v>
                </c:pt>
                <c:pt idx="345">
                  <c:v>6.954659431779022E-48</c:v>
                </c:pt>
                <c:pt idx="346">
                  <c:v>2.383409451899671E-48</c:v>
                </c:pt>
                <c:pt idx="347">
                  <c:v>8.1274292192808954E-49</c:v>
                </c:pt>
                <c:pt idx="348">
                  <c:v>2.7576521508581257E-49</c:v>
                </c:pt>
                <c:pt idx="349">
                  <c:v>9.310168048586842E-50</c:v>
                </c:pt>
                <c:pt idx="350">
                  <c:v>3.1275719214897506E-50</c:v>
                </c:pt>
                <c:pt idx="351">
                  <c:v>1.045415271076078E-50</c:v>
                </c:pt>
                <c:pt idx="352">
                  <c:v>3.4769794437202494E-51</c:v>
                </c:pt>
                <c:pt idx="353">
                  <c:v>1.1506603686615761E-51</c:v>
                </c:pt>
                <c:pt idx="354">
                  <c:v>3.7889941640752225E-52</c:v>
                </c:pt>
                <c:pt idx="355">
                  <c:v>1.2414592432755311E-52</c:v>
                </c:pt>
                <c:pt idx="356">
                  <c:v>4.0473684811394686E-53</c:v>
                </c:pt>
                <c:pt idx="357">
                  <c:v>1.3129396777438896E-53</c:v>
                </c:pt>
                <c:pt idx="358">
                  <c:v>4.2378789739441766E-54</c:v>
                </c:pt>
                <c:pt idx="359">
                  <c:v>1.3610813261744596E-54</c:v>
                </c:pt>
                <c:pt idx="360">
                  <c:v>4.3496203328816835E-55</c:v>
                </c:pt>
                <c:pt idx="361">
                  <c:v>1.3830897846259939E-55</c:v>
                </c:pt>
                <c:pt idx="362">
                  <c:v>4.3760386196552447E-56</c:v>
                </c:pt>
                <c:pt idx="363">
                  <c:v>1.377665134125212E-56</c:v>
                </c:pt>
                <c:pt idx="364">
                  <c:v>4.3155677373380409E-57</c:v>
                </c:pt>
                <c:pt idx="365">
                  <c:v>1.3451290650961566E-57</c:v>
                </c:pt>
                <c:pt idx="366">
                  <c:v>4.1717831436075206E-58</c:v>
                </c:pt>
                <c:pt idx="367">
                  <c:v>1.2873932922659871E-58</c:v>
                </c:pt>
                <c:pt idx="368">
                  <c:v>3.9530518238776944E-59</c:v>
                </c:pt>
                <c:pt idx="369">
                  <c:v>1.2077735731974655E-59</c:v>
                </c:pt>
                <c:pt idx="370">
                  <c:v>3.6717261834716246E-60</c:v>
                </c:pt>
                <c:pt idx="371">
                  <c:v>1.1106744953646213E-60</c:v>
                </c:pt>
                <c:pt idx="372">
                  <c:v>3.342989871547929E-61</c:v>
                </c:pt>
                <c:pt idx="373">
                  <c:v>1.0011866990634148E-61</c:v>
                </c:pt>
                <c:pt idx="374">
                  <c:v>2.9835054171257144E-62</c:v>
                </c:pt>
                <c:pt idx="375">
                  <c:v>8.8464767218886597E-63</c:v>
                </c:pt>
                <c:pt idx="376">
                  <c:v>2.6100305837403951E-63</c:v>
                </c:pt>
                <c:pt idx="377">
                  <c:v>7.6621844511554375E-64</c:v>
                </c:pt>
                <c:pt idx="378">
                  <c:v>2.2381611738000086E-64</c:v>
                </c:pt>
                <c:pt idx="379">
                  <c:v>6.5052180986936385E-65</c:v>
                </c:pt>
                <c:pt idx="380">
                  <c:v>1.8813262470950179E-65</c:v>
                </c:pt>
                <c:pt idx="381">
                  <c:v>5.4137489984040542E-66</c:v>
                </c:pt>
                <c:pt idx="382">
                  <c:v>1.5501148155667807E-66</c:v>
                </c:pt>
                <c:pt idx="383">
                  <c:v>4.4163284670269025E-67</c:v>
                </c:pt>
                <c:pt idx="384">
                  <c:v>1.251960466992299E-67</c:v>
                </c:pt>
                <c:pt idx="385">
                  <c:v>3.5314382196512609E-68</c:v>
                </c:pt>
                <c:pt idx="386">
                  <c:v>9.9116135190406748E-69</c:v>
                </c:pt>
                <c:pt idx="387">
                  <c:v>2.7680176479721059E-69</c:v>
                </c:pt>
                <c:pt idx="388">
                  <c:v>7.6917489156228668E-70</c:v>
                </c:pt>
                <c:pt idx="389">
                  <c:v>2.126733598355754E-70</c:v>
                </c:pt>
                <c:pt idx="390">
                  <c:v>5.8510368625609411E-71</c:v>
                </c:pt>
                <c:pt idx="391">
                  <c:v>1.6017116162446093E-71</c:v>
                </c:pt>
                <c:pt idx="392">
                  <c:v>4.3628227107180661E-72</c:v>
                </c:pt>
                <c:pt idx="393">
                  <c:v>1.1824493694839455E-72</c:v>
                </c:pt>
                <c:pt idx="394">
                  <c:v>3.1888147617096234E-73</c:v>
                </c:pt>
                <c:pt idx="395">
                  <c:v>8.5567290159378379E-74</c:v>
                </c:pt>
                <c:pt idx="396">
                  <c:v>2.2846412511152929E-74</c:v>
                </c:pt>
                <c:pt idx="397">
                  <c:v>6.0695989872939699E-75</c:v>
                </c:pt>
                <c:pt idx="398">
                  <c:v>1.6044778723032884E-75</c:v>
                </c:pt>
                <c:pt idx="399">
                  <c:v>4.2202600656407899E-76</c:v>
                </c:pt>
                <c:pt idx="400">
                  <c:v>1.104527277303665E-76</c:v>
                </c:pt>
                <c:pt idx="401">
                  <c:v>2.8763744727217141E-77</c:v>
                </c:pt>
                <c:pt idx="402">
                  <c:v>7.4532580000323939E-78</c:v>
                </c:pt>
                <c:pt idx="403">
                  <c:v>1.9216692154342787E-78</c:v>
                </c:pt>
                <c:pt idx="404">
                  <c:v>4.9299539187533629E-79</c:v>
                </c:pt>
                <c:pt idx="405">
                  <c:v>1.2584583181772467E-79</c:v>
                </c:pt>
                <c:pt idx="406">
                  <c:v>3.1964400273617427E-80</c:v>
                </c:pt>
                <c:pt idx="407">
                  <c:v>8.0784126637727173E-81</c:v>
                </c:pt>
                <c:pt idx="408">
                  <c:v>2.0315020118371998E-81</c:v>
                </c:pt>
                <c:pt idx="409">
                  <c:v>5.0832354739513305E-82</c:v>
                </c:pt>
                <c:pt idx="410">
                  <c:v>1.2655955779184516E-82</c:v>
                </c:pt>
                <c:pt idx="411">
                  <c:v>3.1353167169720824E-83</c:v>
                </c:pt>
                <c:pt idx="412">
                  <c:v>7.7285787465582627E-84</c:v>
                </c:pt>
                <c:pt idx="413">
                  <c:v>1.8956126730483092E-84</c:v>
                </c:pt>
                <c:pt idx="414">
                  <c:v>4.6262736641428385E-85</c:v>
                </c:pt>
                <c:pt idx="415">
                  <c:v>1.1234268119002579E-85</c:v>
                </c:pt>
                <c:pt idx="416">
                  <c:v>2.714500953509986E-86</c:v>
                </c:pt>
                <c:pt idx="417">
                  <c:v>6.5262989164982572E-87</c:v>
                </c:pt>
                <c:pt idx="418">
                  <c:v>1.5612615820471689E-87</c:v>
                </c:pt>
                <c:pt idx="419">
                  <c:v>3.7163459389523245E-88</c:v>
                </c:pt>
                <c:pt idx="420">
                  <c:v>8.8021414513736814E-89</c:v>
                </c:pt>
                <c:pt idx="421">
                  <c:v>2.0743990360964514E-89</c:v>
                </c:pt>
                <c:pt idx="422">
                  <c:v>4.864385770542482E-90</c:v>
                </c:pt>
                <c:pt idx="423">
                  <c:v>1.1349989656389116E-90</c:v>
                </c:pt>
                <c:pt idx="424">
                  <c:v>2.6350852559740622E-91</c:v>
                </c:pt>
                <c:pt idx="425">
                  <c:v>6.0873128897091545E-92</c:v>
                </c:pt>
                <c:pt idx="426">
                  <c:v>1.3992274879025345E-92</c:v>
                </c:pt>
                <c:pt idx="427">
                  <c:v>3.2002417031313344E-93</c:v>
                </c:pt>
                <c:pt idx="428">
                  <c:v>7.2829777179462845E-94</c:v>
                </c:pt>
                <c:pt idx="429">
                  <c:v>1.6491757155304282E-94</c:v>
                </c:pt>
                <c:pt idx="430">
                  <c:v>3.7158367862183402E-95</c:v>
                </c:pt>
                <c:pt idx="431">
                  <c:v>8.3306344422077307E-96</c:v>
                </c:pt>
                <c:pt idx="432">
                  <c:v>1.8583660983371387E-96</c:v>
                </c:pt>
                <c:pt idx="433">
                  <c:v>4.1249265492794668E-97</c:v>
                </c:pt>
                <c:pt idx="434">
                  <c:v>9.1103049439227496E-98</c:v>
                </c:pt>
                <c:pt idx="435">
                  <c:v>2.0020796783736422E-98</c:v>
                </c:pt>
                <c:pt idx="436">
                  <c:v>4.3778567804487699E-99</c:v>
                </c:pt>
                <c:pt idx="437">
                  <c:v>9.5251865687371375E-100</c:v>
                </c:pt>
                <c:pt idx="438">
                  <c:v>2.0621354157155902E-100</c:v>
                </c:pt>
                <c:pt idx="439">
                  <c:v>4.4421438686564909E-101</c:v>
                </c:pt>
                <c:pt idx="440">
                  <c:v>9.5213780200419139E-102</c:v>
                </c:pt>
                <c:pt idx="441">
                  <c:v>2.0306671570217991E-102</c:v>
                </c:pt>
                <c:pt idx="442">
                  <c:v>4.3093268030106146E-103</c:v>
                </c:pt>
                <c:pt idx="443">
                  <c:v>9.0993813252578513E-104</c:v>
                </c:pt>
                <c:pt idx="444">
                  <c:v>1.9118158105935948E-104</c:v>
                </c:pt>
                <c:pt idx="445">
                  <c:v>3.9967959939343345E-105</c:v>
                </c:pt>
                <c:pt idx="446">
                  <c:v>8.3139931591675827E-106</c:v>
                </c:pt>
                <c:pt idx="447">
                  <c:v>1.7208344556217926E-106</c:v>
                </c:pt>
                <c:pt idx="448">
                  <c:v>3.5440535261454604E-107</c:v>
                </c:pt>
                <c:pt idx="449">
                  <c:v>7.262617982374685E-108</c:v>
                </c:pt>
                <c:pt idx="450">
                  <c:v>1.4808732141895066E-108</c:v>
                </c:pt>
                <c:pt idx="451">
                  <c:v>3.0045144963419398E-109</c:v>
                </c:pt>
                <c:pt idx="452">
                  <c:v>6.0654423421559217E-110</c:v>
                </c:pt>
                <c:pt idx="453">
                  <c:v>1.218378993452955E-110</c:v>
                </c:pt>
                <c:pt idx="454">
                  <c:v>2.4351968612407736E-111</c:v>
                </c:pt>
                <c:pt idx="455">
                  <c:v>4.8430337662079135E-112</c:v>
                </c:pt>
                <c:pt idx="456">
                  <c:v>9.5836880205901716E-113</c:v>
                </c:pt>
                <c:pt idx="457">
                  <c:v>1.8870334000111178E-113</c:v>
                </c:pt>
                <c:pt idx="458">
                  <c:v>3.6970749546998166E-114</c:v>
                </c:pt>
                <c:pt idx="459">
                  <c:v>7.2072348336606297E-115</c:v>
                </c:pt>
                <c:pt idx="460">
                  <c:v>1.3980118067118638E-115</c:v>
                </c:pt>
                <c:pt idx="461">
                  <c:v>2.6982659589626332E-116</c:v>
                </c:pt>
                <c:pt idx="462">
                  <c:v>5.1819165941221408E-117</c:v>
                </c:pt>
                <c:pt idx="463">
                  <c:v>9.9021119385875578E-118</c:v>
                </c:pt>
                <c:pt idx="464">
                  <c:v>1.8827688025905439E-118</c:v>
                </c:pt>
                <c:pt idx="465">
                  <c:v>3.5620327186274635E-119</c:v>
                </c:pt>
                <c:pt idx="466">
                  <c:v>6.7054906932495753E-120</c:v>
                </c:pt>
                <c:pt idx="467">
                  <c:v>1.256015424437036E-120</c:v>
                </c:pt>
                <c:pt idx="468">
                  <c:v>2.3409445699193087E-121</c:v>
                </c:pt>
                <c:pt idx="469">
                  <c:v>4.3412923894117831E-122</c:v>
                </c:pt>
                <c:pt idx="470">
                  <c:v>8.0108517064658472E-123</c:v>
                </c:pt>
                <c:pt idx="471">
                  <c:v>1.4708557976548607E-123</c:v>
                </c:pt>
                <c:pt idx="472">
                  <c:v>2.6871582911337416E-124</c:v>
                </c:pt>
                <c:pt idx="473">
                  <c:v>4.8848153553007173E-125</c:v>
                </c:pt>
                <c:pt idx="474">
                  <c:v>8.8355747061152071E-126</c:v>
                </c:pt>
                <c:pt idx="475">
                  <c:v>1.5902053245134309E-126</c:v>
                </c:pt>
                <c:pt idx="476">
                  <c:v>2.8477597812969165E-127</c:v>
                </c:pt>
                <c:pt idx="477">
                  <c:v>5.0744064460483209E-128</c:v>
                </c:pt>
                <c:pt idx="478">
                  <c:v>8.997024370150218E-129</c:v>
                </c:pt>
                <c:pt idx="479">
                  <c:v>1.5872461873166981E-129</c:v>
                </c:pt>
                <c:pt idx="480">
                  <c:v>2.786258697346906E-130</c:v>
                </c:pt>
                <c:pt idx="481">
                  <c:v>4.8666524307599274E-131</c:v>
                </c:pt>
                <c:pt idx="482">
                  <c:v>8.4580641186614293E-132</c:v>
                </c:pt>
                <c:pt idx="483">
                  <c:v>1.4626599318143244E-132</c:v>
                </c:pt>
                <c:pt idx="484">
                  <c:v>2.5167930427234381E-133</c:v>
                </c:pt>
                <c:pt idx="485">
                  <c:v>4.3090684596949681E-134</c:v>
                </c:pt>
                <c:pt idx="486">
                  <c:v>7.3409291412872225E-135</c:v>
                </c:pt>
                <c:pt idx="487">
                  <c:v>1.2443725407154062E-135</c:v>
                </c:pt>
                <c:pt idx="488">
                  <c:v>2.0988507410900048E-136</c:v>
                </c:pt>
                <c:pt idx="489">
                  <c:v>3.5224467776387472E-137</c:v>
                </c:pt>
                <c:pt idx="490">
                  <c:v>5.8821903405190017E-138</c:v>
                </c:pt>
                <c:pt idx="491">
                  <c:v>9.773845200492666E-139</c:v>
                </c:pt>
                <c:pt idx="492">
                  <c:v>1.6159338851655439E-139</c:v>
                </c:pt>
                <c:pt idx="493">
                  <c:v>2.6583580101378597E-140</c:v>
                </c:pt>
                <c:pt idx="494">
                  <c:v>4.3514610240239799E-141</c:v>
                </c:pt>
                <c:pt idx="495">
                  <c:v>7.0874250015818723E-142</c:v>
                </c:pt>
                <c:pt idx="496">
                  <c:v>1.1486126726374348E-142</c:v>
                </c:pt>
                <c:pt idx="497">
                  <c:v>1.8522110880701413E-143</c:v>
                </c:pt>
                <c:pt idx="498">
                  <c:v>2.9719336192071626E-144</c:v>
                </c:pt>
                <c:pt idx="499">
                  <c:v>4.7448171291853629E-145</c:v>
                </c:pt>
                <c:pt idx="500">
                  <c:v>7.5375742249750654E-146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7.6181145971257087E-17</c:v>
                </c:pt>
                <c:pt idx="1">
                  <c:v>1.4615608963866471E-16</c:v>
                </c:pt>
                <c:pt idx="2">
                  <c:v>2.7900891342263009E-16</c:v>
                </c:pt>
                <c:pt idx="3">
                  <c:v>5.2996963787463554E-16</c:v>
                </c:pt>
                <c:pt idx="4">
                  <c:v>1.0016492036527397E-15</c:v>
                </c:pt>
                <c:pt idx="5">
                  <c:v>1.8837013962736415E-15</c:v>
                </c:pt>
                <c:pt idx="6">
                  <c:v>3.524846574748446E-15</c:v>
                </c:pt>
                <c:pt idx="7">
                  <c:v>6.5629655697664848E-15</c:v>
                </c:pt>
                <c:pt idx="8">
                  <c:v>1.2158829891766335E-14</c:v>
                </c:pt>
                <c:pt idx="9">
                  <c:v>2.2413784298420353E-14</c:v>
                </c:pt>
                <c:pt idx="10">
                  <c:v>4.1112164538650183E-14</c:v>
                </c:pt>
                <c:pt idx="11">
                  <c:v>7.5033852728605763E-14</c:v>
                </c:pt>
                <c:pt idx="12">
                  <c:v>1.3626235777470469E-13</c:v>
                </c:pt>
                <c:pt idx="13">
                  <c:v>2.4622168625887931E-13</c:v>
                </c:pt>
                <c:pt idx="14">
                  <c:v>4.4269890963281681E-13</c:v>
                </c:pt>
                <c:pt idx="15">
                  <c:v>7.9199484079539083E-13</c:v>
                </c:pt>
                <c:pt idx="16">
                  <c:v>1.4098340713857872E-12</c:v>
                </c:pt>
                <c:pt idx="17">
                  <c:v>2.497154427639845E-12</c:v>
                </c:pt>
                <c:pt idx="18">
                  <c:v>4.401032224773676E-12</c:v>
                </c:pt>
                <c:pt idx="19">
                  <c:v>7.7178342229439243E-12</c:v>
                </c:pt>
                <c:pt idx="20">
                  <c:v>1.3466914179227183E-11</c:v>
                </c:pt>
                <c:pt idx="21">
                  <c:v>2.3381506435403994E-11</c:v>
                </c:pt>
                <c:pt idx="22">
                  <c:v>4.0393234833736376E-11</c:v>
                </c:pt>
                <c:pt idx="23">
                  <c:v>6.9434694624731668E-11</c:v>
                </c:pt>
                <c:pt idx="24">
                  <c:v>1.1876163692715738E-10</c:v>
                </c:pt>
                <c:pt idx="25">
                  <c:v>2.0211919973819682E-10</c:v>
                </c:pt>
                <c:pt idx="26">
                  <c:v>3.4227148188062844E-10</c:v>
                </c:pt>
                <c:pt idx="27">
                  <c:v>5.7672079405737576E-10</c:v>
                </c:pt>
                <c:pt idx="28">
                  <c:v>9.6692381346081824E-10</c:v>
                </c:pt>
                <c:pt idx="29">
                  <c:v>1.6130604853184474E-9</c:v>
                </c:pt>
                <c:pt idx="30">
                  <c:v>2.6775697922155664E-9</c:v>
                </c:pt>
                <c:pt idx="31">
                  <c:v>4.4224476237084764E-9</c:v>
                </c:pt>
                <c:pt idx="32">
                  <c:v>7.2680239210748004E-9</c:v>
                </c:pt>
                <c:pt idx="33">
                  <c:v>1.1885070159515428E-8</c:v>
                </c:pt>
                <c:pt idx="34">
                  <c:v>1.933832718865891E-8</c:v>
                </c:pt>
                <c:pt idx="35">
                  <c:v>3.1308900093251797E-8</c:v>
                </c:pt>
                <c:pt idx="36">
                  <c:v>5.0436909915114125E-8</c:v>
                </c:pt>
                <c:pt idx="37">
                  <c:v>8.0846437126665894E-8</c:v>
                </c:pt>
                <c:pt idx="38">
                  <c:v>1.2894516275722779E-7</c:v>
                </c:pt>
                <c:pt idx="39">
                  <c:v>2.0463550124217529E-7</c:v>
                </c:pt>
                <c:pt idx="40">
                  <c:v>3.2313846769349533E-7</c:v>
                </c:pt>
                <c:pt idx="41">
                  <c:v>5.0772447683157246E-7</c:v>
                </c:pt>
                <c:pt idx="42">
                  <c:v>7.9377844132684531E-7</c:v>
                </c:pt>
                <c:pt idx="43">
                  <c:v>1.2348160306020466E-6</c:v>
                </c:pt>
                <c:pt idx="44">
                  <c:v>1.911335740580389E-6</c:v>
                </c:pt>
                <c:pt idx="45">
                  <c:v>2.9437672358685314E-6</c:v>
                </c:pt>
                <c:pt idx="46">
                  <c:v>4.5113001248227218E-6</c:v>
                </c:pt>
                <c:pt idx="47">
                  <c:v>6.8791019080394324E-6</c:v>
                </c:pt>
                <c:pt idx="48">
                  <c:v>1.043742909963726E-5</c:v>
                </c:pt>
                <c:pt idx="49">
                  <c:v>1.5757492517434851E-5</c:v>
                </c:pt>
                <c:pt idx="50">
                  <c:v>2.3670774098732304E-5</c:v>
                </c:pt>
                <c:pt idx="51">
                  <c:v>3.53809587013315E-5</c:v>
                </c:pt>
                <c:pt idx="52">
                  <c:v>5.2620930365958848E-5</c:v>
                </c:pt>
                <c:pt idx="53">
                  <c:v>7.7871626192150921E-5</c:v>
                </c:pt>
                <c:pt idx="54">
                  <c:v>1.1466523592270649E-4</c:v>
                </c:pt>
                <c:pt idx="55">
                  <c:v>1.6800263940531637E-4</c:v>
                </c:pt>
                <c:pt idx="56">
                  <c:v>2.4492451731156684E-4</c:v>
                </c:pt>
                <c:pt idx="57">
                  <c:v>3.552877615069851E-4</c:v>
                </c:pt>
                <c:pt idx="58">
                  <c:v>5.1281424155304146E-4</c:v>
                </c:pt>
                <c:pt idx="59">
                  <c:v>7.3649832671696482E-4</c:v>
                </c:pt>
                <c:pt idx="60">
                  <c:v>1.0524835685960267E-3</c:v>
                </c:pt>
                <c:pt idx="61">
                  <c:v>1.4965484298448564E-3</c:v>
                </c:pt>
                <c:pt idx="62">
                  <c:v>2.117376747597109E-3</c:v>
                </c:pt>
                <c:pt idx="63">
                  <c:v>2.9808315907827155E-3</c:v>
                </c:pt>
                <c:pt idx="64">
                  <c:v>4.1755020934777553E-3</c:v>
                </c:pt>
                <c:pt idx="65">
                  <c:v>5.8198523696173536E-3</c:v>
                </c:pt>
                <c:pt idx="66">
                  <c:v>8.0713701490054916E-3</c:v>
                </c:pt>
                <c:pt idx="67">
                  <c:v>1.1138190370081839E-2</c:v>
                </c:pt>
                <c:pt idx="68">
                  <c:v>1.5293755158647518E-2</c:v>
                </c:pt>
                <c:pt idx="69">
                  <c:v>2.0895165263554737E-2</c:v>
                </c:pt>
                <c:pt idx="70">
                  <c:v>2.8405977076296676E-2</c:v>
                </c:pt>
                <c:pt idx="71">
                  <c:v>3.8424300703064622E-2</c:v>
                </c:pt>
                <c:pt idx="72">
                  <c:v>5.1717153747680988E-2</c:v>
                </c:pt>
                <c:pt idx="73">
                  <c:v>6.9262116551825653E-2</c:v>
                </c:pt>
                <c:pt idx="74">
                  <c:v>9.229740998985482E-2</c:v>
                </c:pt>
                <c:pt idx="75">
                  <c:v>0.1223815670912948</c:v>
                </c:pt>
                <c:pt idx="76">
                  <c:v>0.16146388349105387</c:v>
                </c:pt>
                <c:pt idx="77">
                  <c:v>0.21196679595988022</c:v>
                </c:pt>
                <c:pt idx="78">
                  <c:v>0.27688123850336821</c:v>
                </c:pt>
                <c:pt idx="79">
                  <c:v>0.35987584609936174</c:v>
                </c:pt>
                <c:pt idx="80">
                  <c:v>0.46542060097641952</c:v>
                </c:pt>
                <c:pt idx="81">
                  <c:v>0.59892512974783463</c:v>
                </c:pt>
                <c:pt idx="82">
                  <c:v>0.766891347589299</c:v>
                </c:pt>
                <c:pt idx="83">
                  <c:v>0.9770794968038643</c:v>
                </c:pt>
                <c:pt idx="84">
                  <c:v>1.2386858349200671</c:v>
                </c:pt>
                <c:pt idx="85">
                  <c:v>1.5625292916087727</c:v>
                </c:pt>
                <c:pt idx="86">
                  <c:v>1.961243342073824</c:v>
                </c:pt>
                <c:pt idx="87">
                  <c:v>2.4494681551255479</c:v>
                </c:pt>
                <c:pt idx="88">
                  <c:v>3.0440367966022754</c:v>
                </c:pt>
                <c:pt idx="89">
                  <c:v>3.7641479460203549</c:v>
                </c:pt>
                <c:pt idx="90">
                  <c:v>4.6315162731605106</c:v>
                </c:pt>
                <c:pt idx="91">
                  <c:v>5.670490392724008</c:v>
                </c:pt>
                <c:pt idx="92">
                  <c:v>6.9081272535538067</c:v>
                </c:pt>
                <c:pt idx="93">
                  <c:v>8.3742110200211837</c:v>
                </c:pt>
                <c:pt idx="94">
                  <c:v>10.101204071183043</c:v>
                </c:pt>
                <c:pt idx="95">
                  <c:v>12.12411778628195</c:v>
                </c:pt>
                <c:pt idx="96">
                  <c:v>14.480291409300063</c:v>
                </c:pt>
                <c:pt idx="97">
                  <c:v>17.209068587975633</c:v>
                </c:pt>
                <c:pt idx="98">
                  <c:v>20.35136324454022</c:v>
                </c:pt>
                <c:pt idx="99">
                  <c:v>23.949109311624024</c:v>
                </c:pt>
                <c:pt idx="100">
                  <c:v>28.044592578291514</c:v>
                </c:pt>
                <c:pt idx="101">
                  <c:v>32.679667416399042</c:v>
                </c:pt>
                <c:pt idx="102">
                  <c:v>37.894866424884796</c:v>
                </c:pt>
                <c:pt idx="103">
                  <c:v>43.728416912248399</c:v>
                </c:pt>
                <c:pt idx="104">
                  <c:v>50.215184449965967</c:v>
                </c:pt>
                <c:pt idx="105">
                  <c:v>57.385570228340889</c:v>
                </c:pt>
                <c:pt idx="106">
                  <c:v>65.264395333556237</c:v>
                </c:pt>
                <c:pt idx="107">
                  <c:v>73.869810996754182</c:v>
                </c:pt>
                <c:pt idx="108">
                  <c:v>83.212278965678038</c:v>
                </c:pt>
                <c:pt idx="109">
                  <c:v>93.293670022973373</c:v>
                </c:pt>
                <c:pt idx="110">
                  <c:v>104.10653093270007</c:v>
                </c:pt>
                <c:pt idx="111">
                  <c:v>115.6335703753213</c:v>
                </c:pt>
                <c:pt idx="112">
                  <c:v>127.84741242135615</c:v>
                </c:pt>
                <c:pt idx="113">
                  <c:v>140.71066156323792</c:v>
                </c:pt>
                <c:pt idx="114">
                  <c:v>154.17631614461152</c:v>
                </c:pt>
                <c:pt idx="115">
                  <c:v>168.18855719129263</c:v>
                </c:pt>
                <c:pt idx="116">
                  <c:v>182.68392729392212</c:v>
                </c:pt>
                <c:pt idx="117">
                  <c:v>197.5928996050765</c:v>
                </c:pt>
                <c:pt idx="118">
                  <c:v>212.8418206318955</c:v>
                </c:pt>
                <c:pt idx="119">
                  <c:v>228.35519291343596</c:v>
                </c:pt>
                <c:pt idx="120">
                  <c:v>244.05824558327865</c:v>
                </c:pt>
                <c:pt idx="121">
                  <c:v>259.87972304881043</c:v>
                </c:pt>
                <c:pt idx="122">
                  <c:v>275.7548054537736</c:v>
                </c:pt>
                <c:pt idx="123">
                  <c:v>291.62806014096384</c:v>
                </c:pt>
                <c:pt idx="124">
                  <c:v>307.45631188681472</c:v>
                </c:pt>
                <c:pt idx="125">
                  <c:v>323.21131205664369</c:v>
                </c:pt>
                <c:pt idx="126">
                  <c:v>338.88208372399055</c:v>
                </c:pt>
                <c:pt idx="127">
                  <c:v>354.47682173578289</c:v>
                </c:pt>
                <c:pt idx="128">
                  <c:v>370.02423400278542</c:v>
                </c:pt>
                <c:pt idx="129">
                  <c:v>385.57422302579471</c:v>
                </c:pt>
                <c:pt idx="130">
                  <c:v>401.19782464442483</c:v>
                </c:pt>
                <c:pt idx="131">
                  <c:v>416.98634376118599</c:v>
                </c:pt>
                <c:pt idx="132">
                  <c:v>433.04965363353193</c:v>
                </c:pt>
                <c:pt idx="133">
                  <c:v>449.51365528932001</c:v>
                </c:pt>
                <c:pt idx="134">
                  <c:v>466.51692555713521</c:v>
                </c:pt>
                <c:pt idx="135">
                  <c:v>484.20661481468971</c:v>
                </c:pt>
                <c:pt idx="136">
                  <c:v>502.73368746088181</c:v>
                </c:pt>
                <c:pt idx="137">
                  <c:v>522.24762790440172</c:v>
                </c:pt>
                <c:pt idx="138">
                  <c:v>542.89076117786112</c:v>
                </c:pt>
                <c:pt idx="139">
                  <c:v>564.79235889372148</c:v>
                </c:pt>
                <c:pt idx="140">
                  <c:v>588.06271710183671</c:v>
                </c:pt>
                <c:pt idx="141">
                  <c:v>612.78740187078415</c:v>
                </c:pt>
                <c:pt idx="142">
                  <c:v>639.02186055953325</c:v>
                </c:pt>
                <c:pt idx="143">
                  <c:v>666.78659154417574</c:v>
                </c:pt>
                <c:pt idx="144">
                  <c:v>696.06305270881967</c:v>
                </c:pt>
                <c:pt idx="145">
                  <c:v>726.7904697080769</c:v>
                </c:pt>
                <c:pt idx="146">
                  <c:v>758.86367956243635</c:v>
                </c:pt>
                <c:pt idx="147">
                  <c:v>792.13211451608106</c:v>
                </c:pt>
                <c:pt idx="148">
                  <c:v>826.39999643641465</c:v>
                </c:pt>
                <c:pt idx="149">
                  <c:v>861.42777468243867</c:v>
                </c:pt>
                <c:pt idx="150">
                  <c:v>896.93480171753993</c:v>
                </c:pt>
                <c:pt idx="151">
                  <c:v>932.60320221312827</c:v>
                </c:pt>
                <c:pt idx="152">
                  <c:v>968.08285436077927</c:v>
                </c:pt>
                <c:pt idx="153">
                  <c:v>1002.9973678576642</c:v>
                </c:pt>
                <c:pt idx="154">
                  <c:v>1036.9509126770063</c:v>
                </c:pt>
                <c:pt idx="155">
                  <c:v>1069.5357272159024</c:v>
                </c:pt>
                <c:pt idx="156">
                  <c:v>1100.3401144446052</c:v>
                </c:pt>
                <c:pt idx="157">
                  <c:v>1128.9567207520304</c:v>
                </c:pt>
                <c:pt idx="158">
                  <c:v>1154.9908845486279</c:v>
                </c:pt>
                <c:pt idx="159">
                  <c:v>1178.0688403852457</c:v>
                </c:pt>
                <c:pt idx="160">
                  <c:v>1197.8455692078444</c:v>
                </c:pt>
                <c:pt idx="161">
                  <c:v>1214.0120960476543</c:v>
                </c:pt>
                <c:pt idx="162">
                  <c:v>1226.3020524505523</c:v>
                </c:pt>
                <c:pt idx="163">
                  <c:v>1234.4973416653902</c:v>
                </c:pt>
                <c:pt idx="164">
                  <c:v>1238.4327693368659</c:v>
                </c:pt>
                <c:pt idx="165">
                  <c:v>1237.9995304200686</c:v>
                </c:pt>
                <c:pt idx="166">
                  <c:v>1233.1474734474632</c:v>
                </c:pt>
                <c:pt idx="167">
                  <c:v>1223.8860953107983</c:v>
                </c:pt>
                <c:pt idx="168">
                  <c:v>1210.2842525404712</c:v>
                </c:pt>
                <c:pt idx="169">
                  <c:v>1192.4686078494831</c:v>
                </c:pt>
                <c:pt idx="170">
                  <c:v>1170.6208626497387</c:v>
                </c:pt>
                <c:pt idx="171">
                  <c:v>1144.9738565606699</c:v>
                </c:pt>
                <c:pt idx="172">
                  <c:v>1115.8066428627876</c:v>
                </c:pt>
                <c:pt idx="173">
                  <c:v>1083.4386736951801</c:v>
                </c:pt>
                <c:pt idx="174">
                  <c:v>1048.2232499074864</c:v>
                </c:pt>
                <c:pt idx="175">
                  <c:v>1010.5404072794842</c:v>
                </c:pt>
                <c:pt idx="176">
                  <c:v>970.78942283441734</c:v>
                </c:pt>
                <c:pt idx="177">
                  <c:v>929.38113182879499</c:v>
                </c:pt>
                <c:pt idx="178">
                  <c:v>886.73024746914018</c:v>
                </c:pt>
                <c:pt idx="179">
                  <c:v>843.24787140573028</c:v>
                </c:pt>
                <c:pt idx="180">
                  <c:v>799.33437367365775</c:v>
                </c:pt>
                <c:pt idx="181">
                  <c:v>755.37280625904998</c:v>
                </c:pt>
                <c:pt idx="182">
                  <c:v>711.72299530916416</c:v>
                </c:pt>
                <c:pt idx="183">
                  <c:v>668.71643379852856</c:v>
                </c:pt>
                <c:pt idx="184">
                  <c:v>626.65206998557221</c:v>
                </c:pt>
                <c:pt idx="185">
                  <c:v>585.79305815355985</c:v>
                </c:pt>
                <c:pt idx="186">
                  <c:v>546.36450793266658</c:v>
                </c:pt>
                <c:pt idx="187">
                  <c:v>508.55223801108991</c:v>
                </c:pt>
                <c:pt idx="188">
                  <c:v>472.50251033905408</c:v>
                </c:pt>
                <c:pt idx="189">
                  <c:v>438.3226930521181</c:v>
                </c:pt>
                <c:pt idx="190">
                  <c:v>406.08277524895897</c:v>
                </c:pt>
                <c:pt idx="191">
                  <c:v>375.81763528768022</c:v>
                </c:pt>
                <c:pt idx="192">
                  <c:v>347.52994708451956</c:v>
                </c:pt>
                <c:pt idx="193">
                  <c:v>321.19359648830493</c:v>
                </c:pt>
                <c:pt idx="194">
                  <c:v>296.75747243082753</c:v>
                </c:pt>
                <c:pt idx="195">
                  <c:v>274.14949526641948</c:v>
                </c:pt>
                <c:pt idx="196">
                  <c:v>253.2807473474312</c:v>
                </c:pt>
                <c:pt idx="197">
                  <c:v>234.04957806976975</c:v>
                </c:pt>
                <c:pt idx="198">
                  <c:v>216.34556682247865</c:v>
                </c:pt>
                <c:pt idx="199">
                  <c:v>200.05324180314869</c:v>
                </c:pt>
                <c:pt idx="200">
                  <c:v>185.05546972864693</c:v>
                </c:pt>
                <c:pt idx="201">
                  <c:v>171.23645022880689</c:v>
                </c:pt>
                <c:pt idx="202">
                  <c:v>158.48426829204806</c:v>
                </c:pt>
                <c:pt idx="203">
                  <c:v>146.69297769317231</c:v>
                </c:pt>
                <c:pt idx="204">
                  <c:v>135.76420709391732</c:v>
                </c:pt>
                <c:pt idx="205">
                  <c:v>125.60829778021883</c:v>
                </c:pt>
                <c:pt idx="206">
                  <c:v>116.14499722090136</c:v>
                </c:pt>
                <c:pt idx="207">
                  <c:v>107.3037453729314</c:v>
                </c:pt>
                <c:pt idx="208">
                  <c:v>99.023600637643355</c:v>
                </c:pt>
                <c:pt idx="209">
                  <c:v>91.252859457548894</c:v>
                </c:pt>
                <c:pt idx="210">
                  <c:v>83.948427742565471</c:v>
                </c:pt>
                <c:pt idx="211">
                  <c:v>77.075003763487715</c:v>
                </c:pt>
                <c:pt idx="212">
                  <c:v>70.60413109388854</c:v>
                </c:pt>
                <c:pt idx="213">
                  <c:v>64.513176950313365</c:v>
                </c:pt>
                <c:pt idx="214">
                  <c:v>58.784286267079821</c:v>
                </c:pt>
                <c:pt idx="215">
                  <c:v>53.403355474739229</c:v>
                </c:pt>
                <c:pt idx="216">
                  <c:v>48.359062670225718</c:v>
                </c:pt>
                <c:pt idx="217">
                  <c:v>43.641983100649888</c:v>
                </c:pt>
                <c:pt idx="218">
                  <c:v>39.243811029611749</c:v>
                </c:pt>
                <c:pt idx="219">
                  <c:v>35.15670146642848</c:v>
                </c:pt>
                <c:pt idx="220">
                  <c:v>31.372738208541417</c:v>
                </c:pt>
                <c:pt idx="221">
                  <c:v>27.883528404398515</c:v>
                </c:pt>
                <c:pt idx="222">
                  <c:v>24.679918549364395</c:v>
                </c:pt>
                <c:pt idx="223">
                  <c:v>21.751822575091129</c:v>
                </c:pt>
                <c:pt idx="224">
                  <c:v>19.08814951544052</c:v>
                </c:pt>
                <c:pt idx="225">
                  <c:v>16.676816106498482</c:v>
                </c:pt>
                <c:pt idx="226">
                  <c:v>14.50482853535887</c:v>
                </c:pt>
                <c:pt idx="227">
                  <c:v>12.558417287146359</c:v>
                </c:pt>
                <c:pt idx="228">
                  <c:v>10.823209521866403</c:v>
                </c:pt>
                <c:pt idx="229">
                  <c:v>9.284424496888624</c:v>
                </c:pt>
                <c:pt idx="230">
                  <c:v>7.9270790867046603</c:v>
                </c:pt>
                <c:pt idx="231">
                  <c:v>6.7361922917431469</c:v>
                </c:pt>
                <c:pt idx="232">
                  <c:v>5.696979635280905</c:v>
                </c:pt>
                <c:pt idx="233">
                  <c:v>4.7950304000722443</c:v>
                </c:pt>
                <c:pt idx="234">
                  <c:v>4.016462651440432</c:v>
                </c:pt>
                <c:pt idx="235">
                  <c:v>3.3480528494199699</c:v>
                </c:pt>
                <c:pt idx="236">
                  <c:v>2.7773385087683655</c:v>
                </c:pt>
                <c:pt idx="237">
                  <c:v>2.2926937826780605</c:v>
                </c:pt>
                <c:pt idx="238">
                  <c:v>1.8833790032107052</c:v>
                </c:pt>
                <c:pt idx="239">
                  <c:v>1.5395661047916569</c:v>
                </c:pt>
                <c:pt idx="240">
                  <c:v>1.2523424961335676</c:v>
                </c:pt>
                <c:pt idx="241">
                  <c:v>1.0136963508394743</c:v>
                </c:pt>
                <c:pt idx="242">
                  <c:v>0.81648648526118695</c:v>
                </c:pt>
                <c:pt idx="243">
                  <c:v>0.65440001611408394</c:v>
                </c:pt>
                <c:pt idx="244">
                  <c:v>0.52190087401820218</c:v>
                </c:pt>
                <c:pt idx="245">
                  <c:v>0.41417202651177176</c:v>
                </c:pt>
                <c:pt idx="246">
                  <c:v>0.3270539672342323</c:v>
                </c:pt>
                <c:pt idx="247">
                  <c:v>0.25698168581370995</c:v>
                </c:pt>
                <c:pt idx="248">
                  <c:v>0.20092197045580149</c:v>
                </c:pt>
                <c:pt idx="249">
                  <c:v>0.15631253284904301</c:v>
                </c:pt>
                <c:pt idx="250">
                  <c:v>0.12100409881182964</c:v>
                </c:pt>
                <c:pt idx="251">
                  <c:v>9.3206289813903664E-2</c:v>
                </c:pt>
                <c:pt idx="252">
                  <c:v>7.1437837865154272E-2</c:v>
                </c:pt>
                <c:pt idx="253">
                  <c:v>5.4481433574884948E-2</c:v>
                </c:pt>
                <c:pt idx="254">
                  <c:v>4.1343305868386172E-2</c:v>
                </c:pt>
                <c:pt idx="255">
                  <c:v>3.1217471049060683E-2</c:v>
                </c:pt>
                <c:pt idx="256">
                  <c:v>2.3454466061522215E-2</c:v>
                </c:pt>
                <c:pt idx="257">
                  <c:v>1.7534292230715291E-2</c:v>
                </c:pt>
                <c:pt idx="258">
                  <c:v>1.3043237018040747E-2</c:v>
                </c:pt>
                <c:pt idx="259">
                  <c:v>9.6542077400083633E-3</c:v>
                </c:pt>
                <c:pt idx="260">
                  <c:v>7.1101980392369764E-3</c:v>
                </c:pt>
                <c:pt idx="261">
                  <c:v>5.2105107237237491E-3</c:v>
                </c:pt>
                <c:pt idx="262">
                  <c:v>3.7993753411787821E-3</c:v>
                </c:pt>
                <c:pt idx="263">
                  <c:v>2.7566219721919822E-3</c:v>
                </c:pt>
                <c:pt idx="264">
                  <c:v>1.9901011941948535E-3</c:v>
                </c:pt>
                <c:pt idx="265">
                  <c:v>1.4295715210925375E-3</c:v>
                </c:pt>
                <c:pt idx="266">
                  <c:v>1.0218079172227945E-3</c:v>
                </c:pt>
                <c:pt idx="267">
                  <c:v>7.2671675139491414E-4</c:v>
                </c:pt>
                <c:pt idx="268">
                  <c:v>5.1427274714520863E-4</c:v>
                </c:pt>
                <c:pt idx="269">
                  <c:v>3.6212140209488904E-4</c:v>
                </c:pt>
                <c:pt idx="270">
                  <c:v>2.5371558371264794E-4</c:v>
                </c:pt>
                <c:pt idx="271">
                  <c:v>1.7687737883968901E-4</c:v>
                </c:pt>
                <c:pt idx="272">
                  <c:v>1.2269576893240316E-4</c:v>
                </c:pt>
                <c:pt idx="273">
                  <c:v>8.4687433470688892E-5</c:v>
                </c:pt>
                <c:pt idx="274">
                  <c:v>5.8162143526209062E-5</c:v>
                </c:pt>
                <c:pt idx="275">
                  <c:v>3.9746038184950409E-5</c:v>
                </c:pt>
                <c:pt idx="276">
                  <c:v>2.7025843833440764E-5</c:v>
                </c:pt>
                <c:pt idx="277">
                  <c:v>1.8285069987990625E-5</c:v>
                </c:pt>
                <c:pt idx="278">
                  <c:v>1.2309655879817912E-5</c:v>
                </c:pt>
                <c:pt idx="279">
                  <c:v>8.2456917714364341E-6</c:v>
                </c:pt>
                <c:pt idx="280">
                  <c:v>5.4959169410935325E-6</c:v>
                </c:pt>
                <c:pt idx="281">
                  <c:v>3.6448955518542409E-6</c:v>
                </c:pt>
                <c:pt idx="282">
                  <c:v>2.4052590808685004E-6</c:v>
                </c:pt>
                <c:pt idx="283">
                  <c:v>1.5793212312425671E-6</c:v>
                </c:pt>
                <c:pt idx="284">
                  <c:v>1.0318365533071072E-6</c:v>
                </c:pt>
                <c:pt idx="285">
                  <c:v>6.7078471629040899E-7</c:v>
                </c:pt>
                <c:pt idx="286">
                  <c:v>4.3389756685851575E-7</c:v>
                </c:pt>
                <c:pt idx="287">
                  <c:v>2.7926921847528571E-7</c:v>
                </c:pt>
                <c:pt idx="288">
                  <c:v>1.7885072995552798E-7</c:v>
                </c:pt>
                <c:pt idx="289">
                  <c:v>1.1396989579323292E-7</c:v>
                </c:pt>
                <c:pt idx="290">
                  <c:v>7.2263895189847434E-8</c:v>
                </c:pt>
                <c:pt idx="291">
                  <c:v>4.5591550400116597E-8</c:v>
                </c:pt>
                <c:pt idx="292">
                  <c:v>2.8620626034965906E-8</c:v>
                </c:pt>
                <c:pt idx="293">
                  <c:v>1.7877453939722662E-8</c:v>
                </c:pt>
                <c:pt idx="294">
                  <c:v>1.1111276997875464E-8</c:v>
                </c:pt>
                <c:pt idx="295">
                  <c:v>6.8715394894176335E-9</c:v>
                </c:pt>
                <c:pt idx="296">
                  <c:v>4.2283982288674332E-9</c:v>
                </c:pt>
                <c:pt idx="297">
                  <c:v>2.5889846729656148E-9</c:v>
                </c:pt>
                <c:pt idx="298">
                  <c:v>1.5773019361836528E-9</c:v>
                </c:pt>
                <c:pt idx="299">
                  <c:v>9.5616303940428317E-10</c:v>
                </c:pt>
                <c:pt idx="300">
                  <c:v>5.7674099825827322E-10</c:v>
                </c:pt>
                <c:pt idx="301">
                  <c:v>3.4614770283799106E-10</c:v>
                </c:pt>
                <c:pt idx="302">
                  <c:v>2.0671587881482703E-10</c:v>
                </c:pt>
                <c:pt idx="303">
                  <c:v>1.2283382528306189E-10</c:v>
                </c:pt>
                <c:pt idx="304">
                  <c:v>7.2626291641557209E-11</c:v>
                </c:pt>
                <c:pt idx="305">
                  <c:v>4.2726912852475348E-11</c:v>
                </c:pt>
                <c:pt idx="306">
                  <c:v>2.5011567659883262E-11</c:v>
                </c:pt>
                <c:pt idx="307">
                  <c:v>1.4568406912144494E-11</c:v>
                </c:pt>
                <c:pt idx="308">
                  <c:v>8.4433533616839188E-12</c:v>
                </c:pt>
                <c:pt idx="309">
                  <c:v>4.8691103652779777E-12</c:v>
                </c:pt>
                <c:pt idx="310">
                  <c:v>2.793933228998355E-12</c:v>
                </c:pt>
                <c:pt idx="311">
                  <c:v>1.5951964628446157E-12</c:v>
                </c:pt>
                <c:pt idx="312">
                  <c:v>9.0624178671984358E-13</c:v>
                </c:pt>
                <c:pt idx="313">
                  <c:v>5.1227804032988635E-13</c:v>
                </c:pt>
                <c:pt idx="314">
                  <c:v>2.8813707659701399E-13</c:v>
                </c:pt>
                <c:pt idx="315">
                  <c:v>1.6125912597674014E-13</c:v>
                </c:pt>
                <c:pt idx="316">
                  <c:v>8.9801007153023852E-14</c:v>
                </c:pt>
                <c:pt idx="317">
                  <c:v>4.9758795973868481E-14</c:v>
                </c:pt>
                <c:pt idx="318">
                  <c:v>2.7434071633711414E-14</c:v>
                </c:pt>
                <c:pt idx="319">
                  <c:v>1.5050205260607651E-14</c:v>
                </c:pt>
                <c:pt idx="320">
                  <c:v>8.2153548570308147E-15</c:v>
                </c:pt>
                <c:pt idx="321">
                  <c:v>4.4621275540342302E-15</c:v>
                </c:pt>
                <c:pt idx="322">
                  <c:v>2.4115117577358723E-15</c:v>
                </c:pt>
                <c:pt idx="323">
                  <c:v>1.2967866648516692E-15</c:v>
                </c:pt>
                <c:pt idx="324">
                  <c:v>6.938721193045551E-16</c:v>
                </c:pt>
                <c:pt idx="325">
                  <c:v>3.6942143238705364E-16</c:v>
                </c:pt>
                <c:pt idx="326">
                  <c:v>1.9570255139567257E-16</c:v>
                </c:pt>
                <c:pt idx="327">
                  <c:v>1.0315793418908115E-16</c:v>
                </c:pt>
                <c:pt idx="328">
                  <c:v>5.4105390324241206E-17</c:v>
                </c:pt>
                <c:pt idx="329">
                  <c:v>2.8236455650591086E-17</c:v>
                </c:pt>
                <c:pt idx="330">
                  <c:v>1.4662619936249226E-17</c:v>
                </c:pt>
                <c:pt idx="331">
                  <c:v>7.57608297752873E-18</c:v>
                </c:pt>
                <c:pt idx="332">
                  <c:v>3.8950193253398779E-18</c:v>
                </c:pt>
                <c:pt idx="333">
                  <c:v>1.9925363817241188E-18</c:v>
                </c:pt>
                <c:pt idx="334">
                  <c:v>1.0142257954826567E-18</c:v>
                </c:pt>
                <c:pt idx="335">
                  <c:v>5.1368252675801475E-19</c:v>
                </c:pt>
                <c:pt idx="336">
                  <c:v>2.5887295625749011E-19</c:v>
                </c:pt>
                <c:pt idx="337">
                  <c:v>1.2981064932908148E-19</c:v>
                </c:pt>
                <c:pt idx="338">
                  <c:v>6.4768779057790571E-20</c:v>
                </c:pt>
                <c:pt idx="339">
                  <c:v>3.2155320844758244E-20</c:v>
                </c:pt>
                <c:pt idx="340">
                  <c:v>1.5884433588402131E-20</c:v>
                </c:pt>
                <c:pt idx="341">
                  <c:v>7.8076865219907131E-21</c:v>
                </c:pt>
                <c:pt idx="342">
                  <c:v>3.8186051324030354E-21</c:v>
                </c:pt>
                <c:pt idx="343">
                  <c:v>1.8583130840354879E-21</c:v>
                </c:pt>
                <c:pt idx="344">
                  <c:v>8.9983890542128453E-22</c:v>
                </c:pt>
                <c:pt idx="345">
                  <c:v>4.3355320096775419E-22</c:v>
                </c:pt>
                <c:pt idx="346">
                  <c:v>2.0785083645100047E-22</c:v>
                </c:pt>
                <c:pt idx="347">
                  <c:v>9.9150042582218522E-23</c:v>
                </c:pt>
                <c:pt idx="348">
                  <c:v>4.7061501849272104E-23</c:v>
                </c:pt>
                <c:pt idx="349">
                  <c:v>2.2226465656852377E-23</c:v>
                </c:pt>
                <c:pt idx="350">
                  <c:v>1.0444960070736376E-23</c:v>
                </c:pt>
                <c:pt idx="351">
                  <c:v>4.8839915994590042E-24</c:v>
                </c:pt>
                <c:pt idx="352">
                  <c:v>2.2723476807992737E-24</c:v>
                </c:pt>
                <c:pt idx="353">
                  <c:v>1.0519773845418736E-24</c:v>
                </c:pt>
                <c:pt idx="354">
                  <c:v>4.8458478540694122E-25</c:v>
                </c:pt>
                <c:pt idx="355">
                  <c:v>2.2210835431677565E-25</c:v>
                </c:pt>
                <c:pt idx="356">
                  <c:v>1.0129587565898814E-25</c:v>
                </c:pt>
                <c:pt idx="357">
                  <c:v>4.5967446660793722E-26</c:v>
                </c:pt>
                <c:pt idx="358">
                  <c:v>2.0755860705592287E-26</c:v>
                </c:pt>
                <c:pt idx="359">
                  <c:v>9.3253010909871011E-27</c:v>
                </c:pt>
                <c:pt idx="360">
                  <c:v>4.1688544011217965E-27</c:v>
                </c:pt>
                <c:pt idx="361">
                  <c:v>1.8543953981707301E-27</c:v>
                </c:pt>
                <c:pt idx="362">
                  <c:v>8.2076665312147558E-28</c:v>
                </c:pt>
                <c:pt idx="363">
                  <c:v>3.6146713296644493E-28</c:v>
                </c:pt>
                <c:pt idx="364">
                  <c:v>1.5839799302961111E-28</c:v>
                </c:pt>
                <c:pt idx="365">
                  <c:v>6.9065678657872182E-29</c:v>
                </c:pt>
                <c:pt idx="366">
                  <c:v>2.9964472841600299E-29</c:v>
                </c:pt>
                <c:pt idx="367">
                  <c:v>1.2935485949164071E-29</c:v>
                </c:pt>
                <c:pt idx="368">
                  <c:v>5.5563629195674893E-30</c:v>
                </c:pt>
                <c:pt idx="369">
                  <c:v>2.3748173280187282E-30</c:v>
                </c:pt>
                <c:pt idx="370">
                  <c:v>1.0099539283765968E-30</c:v>
                </c:pt>
                <c:pt idx="371">
                  <c:v>4.2737062245434856E-31</c:v>
                </c:pt>
                <c:pt idx="372">
                  <c:v>1.7994488942166553E-31</c:v>
                </c:pt>
                <c:pt idx="373">
                  <c:v>7.5388676191721692E-32</c:v>
                </c:pt>
                <c:pt idx="374">
                  <c:v>3.1427111515887166E-32</c:v>
                </c:pt>
                <c:pt idx="375">
                  <c:v>1.303570623318409E-32</c:v>
                </c:pt>
                <c:pt idx="376">
                  <c:v>5.3801751224493636E-33</c:v>
                </c:pt>
                <c:pt idx="377">
                  <c:v>2.2094796609415855E-33</c:v>
                </c:pt>
                <c:pt idx="378">
                  <c:v>9.0284948172190636E-34</c:v>
                </c:pt>
                <c:pt idx="379">
                  <c:v>3.6708990960722732E-34</c:v>
                </c:pt>
                <c:pt idx="380">
                  <c:v>1.4851191214288196E-34</c:v>
                </c:pt>
                <c:pt idx="381">
                  <c:v>5.9783574957943359E-35</c:v>
                </c:pt>
                <c:pt idx="382">
                  <c:v>2.3946068594734765E-35</c:v>
                </c:pt>
                <c:pt idx="383">
                  <c:v>9.5437336813376402E-36</c:v>
                </c:pt>
                <c:pt idx="384">
                  <c:v>3.7847234433586256E-36</c:v>
                </c:pt>
                <c:pt idx="385">
                  <c:v>1.4934192248514525E-36</c:v>
                </c:pt>
                <c:pt idx="386">
                  <c:v>5.8635559568775996E-37</c:v>
                </c:pt>
                <c:pt idx="387">
                  <c:v>2.2907208000691374E-37</c:v>
                </c:pt>
                <c:pt idx="388">
                  <c:v>8.904611851015157E-38</c:v>
                </c:pt>
                <c:pt idx="389">
                  <c:v>3.4442096288512931E-38</c:v>
                </c:pt>
                <c:pt idx="390">
                  <c:v>1.325549372758601E-38</c:v>
                </c:pt>
                <c:pt idx="391">
                  <c:v>5.0761446522082772E-39</c:v>
                </c:pt>
                <c:pt idx="392">
                  <c:v>1.9342108684642843E-39</c:v>
                </c:pt>
                <c:pt idx="393">
                  <c:v>7.3334004022806514E-40</c:v>
                </c:pt>
                <c:pt idx="394">
                  <c:v>2.7665512871534028E-40</c:v>
                </c:pt>
                <c:pt idx="395">
                  <c:v>1.0384935470745489E-40</c:v>
                </c:pt>
                <c:pt idx="396">
                  <c:v>3.878828944996438E-41</c:v>
                </c:pt>
                <c:pt idx="397">
                  <c:v>1.4415483130120751E-41</c:v>
                </c:pt>
                <c:pt idx="398">
                  <c:v>5.3307648515929022E-42</c:v>
                </c:pt>
                <c:pt idx="399">
                  <c:v>1.9614696732439066E-42</c:v>
                </c:pt>
                <c:pt idx="400">
                  <c:v>7.181338844136606E-43</c:v>
                </c:pt>
                <c:pt idx="401">
                  <c:v>2.6161400478628739E-43</c:v>
                </c:pt>
                <c:pt idx="402">
                  <c:v>9.483055843713406E-44</c:v>
                </c:pt>
                <c:pt idx="403">
                  <c:v>3.4203250093114511E-44</c:v>
                </c:pt>
                <c:pt idx="404">
                  <c:v>1.2274906502011874E-44</c:v>
                </c:pt>
                <c:pt idx="405">
                  <c:v>4.3832955900224079E-45</c:v>
                </c:pt>
                <c:pt idx="406">
                  <c:v>1.5574534431980146E-45</c:v>
                </c:pt>
                <c:pt idx="407">
                  <c:v>5.5063160690219018E-46</c:v>
                </c:pt>
                <c:pt idx="408">
                  <c:v>1.9370416068647153E-46</c:v>
                </c:pt>
                <c:pt idx="409">
                  <c:v>6.7802937659424188E-47</c:v>
                </c:pt>
                <c:pt idx="410">
                  <c:v>2.3615101743772543E-47</c:v>
                </c:pt>
                <c:pt idx="411">
                  <c:v>8.1839483588382857E-48</c:v>
                </c:pt>
                <c:pt idx="412">
                  <c:v>2.8220693921376258E-48</c:v>
                </c:pt>
                <c:pt idx="413">
                  <c:v>9.682873219254567E-49</c:v>
                </c:pt>
                <c:pt idx="414">
                  <c:v>3.3057693715313914E-49</c:v>
                </c:pt>
                <c:pt idx="415">
                  <c:v>1.1229815121816928E-49</c:v>
                </c:pt>
                <c:pt idx="416">
                  <c:v>3.7958095166044205E-50</c:v>
                </c:pt>
                <c:pt idx="417">
                  <c:v>1.2766385752516867E-50</c:v>
                </c:pt>
                <c:pt idx="418">
                  <c:v>4.2723149878038825E-51</c:v>
                </c:pt>
                <c:pt idx="419">
                  <c:v>1.4226246034870235E-51</c:v>
                </c:pt>
                <c:pt idx="420">
                  <c:v>4.7135608152856295E-52</c:v>
                </c:pt>
                <c:pt idx="421">
                  <c:v>1.5539593833289059E-52</c:v>
                </c:pt>
                <c:pt idx="422">
                  <c:v>5.0975554726832726E-53</c:v>
                </c:pt>
                <c:pt idx="423">
                  <c:v>1.6638570331185526E-53</c:v>
                </c:pt>
                <c:pt idx="424">
                  <c:v>5.403831542422153E-54</c:v>
                </c:pt>
                <c:pt idx="425">
                  <c:v>1.7463019785936927E-54</c:v>
                </c:pt>
                <c:pt idx="426">
                  <c:v>5.6152440853871749E-55</c:v>
                </c:pt>
                <c:pt idx="427">
                  <c:v>1.796592908034175E-55</c:v>
                </c:pt>
                <c:pt idx="428">
                  <c:v>5.7195580454431545E-56</c:v>
                </c:pt>
                <c:pt idx="429">
                  <c:v>1.8117864677359848E-56</c:v>
                </c:pt>
                <c:pt idx="430">
                  <c:v>5.7106205029136311E-57</c:v>
                </c:pt>
                <c:pt idx="431">
                  <c:v>1.7909824815858478E-57</c:v>
                </c:pt>
                <c:pt idx="432">
                  <c:v>5.58896158219475E-58</c:v>
                </c:pt>
                <c:pt idx="433">
                  <c:v>1.735412254073698E-58</c:v>
                </c:pt>
                <c:pt idx="434">
                  <c:v>5.361742390511904E-59</c:v>
                </c:pt>
                <c:pt idx="435">
                  <c:v>1.6483179093168162E-59</c:v>
                </c:pt>
                <c:pt idx="436">
                  <c:v>5.0420570986332607E-60</c:v>
                </c:pt>
                <c:pt idx="437">
                  <c:v>1.5346392113778537E-60</c:v>
                </c:pt>
                <c:pt idx="438">
                  <c:v>4.647683767580643E-61</c:v>
                </c:pt>
                <c:pt idx="439">
                  <c:v>1.400549940901683E-61</c:v>
                </c:pt>
                <c:pt idx="440">
                  <c:v>4.1994496383316704E-62</c:v>
                </c:pt>
                <c:pt idx="441">
                  <c:v>1.2529043126348106E-62</c:v>
                </c:pt>
                <c:pt idx="442">
                  <c:v>3.7194196384049528E-63</c:v>
                </c:pt>
                <c:pt idx="443">
                  <c:v>1.0986622549622821E-63</c:v>
                </c:pt>
                <c:pt idx="444">
                  <c:v>3.2291258991950916E-64</c:v>
                </c:pt>
                <c:pt idx="445">
                  <c:v>9.4435981911268125E-65</c:v>
                </c:pt>
                <c:pt idx="446">
                  <c:v>2.7480319114769175E-65</c:v>
                </c:pt>
                <c:pt idx="447">
                  <c:v>7.9567880916227659E-66</c:v>
                </c:pt>
                <c:pt idx="448">
                  <c:v>2.2923744593064211E-66</c:v>
                </c:pt>
                <c:pt idx="449">
                  <c:v>6.5715085785814114E-67</c:v>
                </c:pt>
                <c:pt idx="450">
                  <c:v>1.8744607291558442E-67</c:v>
                </c:pt>
                <c:pt idx="451">
                  <c:v>5.3200946890339861E-68</c:v>
                </c:pt>
                <c:pt idx="452">
                  <c:v>1.5024295851706136E-68</c:v>
                </c:pt>
                <c:pt idx="453">
                  <c:v>4.2218290187781081E-69</c:v>
                </c:pt>
                <c:pt idx="454">
                  <c:v>1.1804263715205882E-69</c:v>
                </c:pt>
                <c:pt idx="455">
                  <c:v>3.2840436048469864E-70</c:v>
                </c:pt>
                <c:pt idx="456">
                  <c:v>9.0909794377105542E-71</c:v>
                </c:pt>
                <c:pt idx="457">
                  <c:v>2.5040568521922309E-71</c:v>
                </c:pt>
                <c:pt idx="458">
                  <c:v>6.8629280088592739E-72</c:v>
                </c:pt>
                <c:pt idx="459">
                  <c:v>1.8715716175717948E-72</c:v>
                </c:pt>
                <c:pt idx="460">
                  <c:v>5.0784970750551164E-73</c:v>
                </c:pt>
                <c:pt idx="461">
                  <c:v>1.3711839204744297E-73</c:v>
                </c:pt>
                <c:pt idx="462">
                  <c:v>3.6837314826449615E-74</c:v>
                </c:pt>
                <c:pt idx="463">
                  <c:v>9.8471820875550578E-75</c:v>
                </c:pt>
                <c:pt idx="464">
                  <c:v>2.6191943215946388E-75</c:v>
                </c:pt>
                <c:pt idx="465">
                  <c:v>6.9319468042160858E-76</c:v>
                </c:pt>
                <c:pt idx="466">
                  <c:v>1.8254690368413692E-76</c:v>
                </c:pt>
                <c:pt idx="467">
                  <c:v>4.7832763161480026E-77</c:v>
                </c:pt>
                <c:pt idx="468">
                  <c:v>1.2471199224965355E-77</c:v>
                </c:pt>
                <c:pt idx="469">
                  <c:v>3.2353607571452207E-78</c:v>
                </c:pt>
                <c:pt idx="470">
                  <c:v>8.3515860234663539E-79</c:v>
                </c:pt>
                <c:pt idx="471">
                  <c:v>2.145097086803358E-79</c:v>
                </c:pt>
                <c:pt idx="472">
                  <c:v>5.482222986380203E-80</c:v>
                </c:pt>
                <c:pt idx="473">
                  <c:v>1.3941136784813108E-80</c:v>
                </c:pt>
                <c:pt idx="474">
                  <c:v>3.5275357948441498E-81</c:v>
                </c:pt>
                <c:pt idx="475">
                  <c:v>8.8812975256272113E-82</c:v>
                </c:pt>
                <c:pt idx="476">
                  <c:v>2.2249136380003318E-82</c:v>
                </c:pt>
                <c:pt idx="477">
                  <c:v>5.5460227390000429E-83</c:v>
                </c:pt>
                <c:pt idx="478">
                  <c:v>1.375567424581262E-83</c:v>
                </c:pt>
                <c:pt idx="479">
                  <c:v>3.3947974567258738E-84</c:v>
                </c:pt>
                <c:pt idx="480">
                  <c:v>8.3363819129399639E-85</c:v>
                </c:pt>
                <c:pt idx="481">
                  <c:v>2.036915842881398E-85</c:v>
                </c:pt>
                <c:pt idx="482">
                  <c:v>4.9522244318402787E-86</c:v>
                </c:pt>
                <c:pt idx="483">
                  <c:v>1.1980068455878148E-86</c:v>
                </c:pt>
                <c:pt idx="484">
                  <c:v>2.8836996841084608E-87</c:v>
                </c:pt>
                <c:pt idx="485">
                  <c:v>6.9067304800805764E-88</c:v>
                </c:pt>
                <c:pt idx="486">
                  <c:v>1.6459882739394899E-88</c:v>
                </c:pt>
                <c:pt idx="487">
                  <c:v>3.9031272812897942E-89</c:v>
                </c:pt>
                <c:pt idx="488">
                  <c:v>9.2093809842247104E-90</c:v>
                </c:pt>
                <c:pt idx="489">
                  <c:v>2.1621205993754973E-90</c:v>
                </c:pt>
                <c:pt idx="490">
                  <c:v>5.0508112388551881E-91</c:v>
                </c:pt>
                <c:pt idx="491">
                  <c:v>1.174016256970137E-91</c:v>
                </c:pt>
                <c:pt idx="492">
                  <c:v>2.7153063313766618E-92</c:v>
                </c:pt>
                <c:pt idx="493">
                  <c:v>6.2487809772104637E-93</c:v>
                </c:pt>
                <c:pt idx="494">
                  <c:v>1.430881016880493E-93</c:v>
                </c:pt>
                <c:pt idx="495">
                  <c:v>3.2601943490030015E-94</c:v>
                </c:pt>
                <c:pt idx="496">
                  <c:v>7.3912043123274419E-95</c:v>
                </c:pt>
                <c:pt idx="497">
                  <c:v>1.6673189015692794E-95</c:v>
                </c:pt>
                <c:pt idx="498">
                  <c:v>3.7424317469756062E-96</c:v>
                </c:pt>
                <c:pt idx="499">
                  <c:v>8.3583557652322316E-97</c:v>
                </c:pt>
                <c:pt idx="500">
                  <c:v>1.8574604074666749E-97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308.59999999999991</c:v>
                </c:pt>
                <c:pt idx="1">
                  <c:v>308.54999999999995</c:v>
                </c:pt>
                <c:pt idx="2">
                  <c:v>308.5</c:v>
                </c:pt>
                <c:pt idx="3">
                  <c:v>308.45000000000005</c:v>
                </c:pt>
                <c:pt idx="4">
                  <c:v>308.40000000000009</c:v>
                </c:pt>
                <c:pt idx="5">
                  <c:v>308.35000000000014</c:v>
                </c:pt>
                <c:pt idx="6">
                  <c:v>308.30000000000018</c:v>
                </c:pt>
                <c:pt idx="7">
                  <c:v>308.25000000000023</c:v>
                </c:pt>
                <c:pt idx="8">
                  <c:v>308.20000000000027</c:v>
                </c:pt>
                <c:pt idx="9">
                  <c:v>308.15000000000032</c:v>
                </c:pt>
                <c:pt idx="10">
                  <c:v>308.10000000000036</c:v>
                </c:pt>
                <c:pt idx="11">
                  <c:v>308.05000000000041</c:v>
                </c:pt>
                <c:pt idx="12">
                  <c:v>308.00000000000045</c:v>
                </c:pt>
                <c:pt idx="13">
                  <c:v>307.9500000000005</c:v>
                </c:pt>
                <c:pt idx="14">
                  <c:v>307.90000000000055</c:v>
                </c:pt>
                <c:pt idx="15">
                  <c:v>307.85000000000059</c:v>
                </c:pt>
                <c:pt idx="16">
                  <c:v>307.80000000000064</c:v>
                </c:pt>
                <c:pt idx="17">
                  <c:v>307.75000000000068</c:v>
                </c:pt>
                <c:pt idx="18">
                  <c:v>307.70000000000073</c:v>
                </c:pt>
                <c:pt idx="19">
                  <c:v>307.65000000000077</c:v>
                </c:pt>
                <c:pt idx="20">
                  <c:v>307.60000000000082</c:v>
                </c:pt>
                <c:pt idx="21">
                  <c:v>307.55000000000086</c:v>
                </c:pt>
                <c:pt idx="22">
                  <c:v>307.50000000000091</c:v>
                </c:pt>
                <c:pt idx="23">
                  <c:v>307.45000000000095</c:v>
                </c:pt>
                <c:pt idx="24">
                  <c:v>307.400000000001</c:v>
                </c:pt>
                <c:pt idx="25">
                  <c:v>307.35000000000105</c:v>
                </c:pt>
                <c:pt idx="26">
                  <c:v>307.30000000000109</c:v>
                </c:pt>
                <c:pt idx="27">
                  <c:v>307.25000000000114</c:v>
                </c:pt>
                <c:pt idx="28">
                  <c:v>307.20000000000118</c:v>
                </c:pt>
                <c:pt idx="29">
                  <c:v>307.15000000000123</c:v>
                </c:pt>
                <c:pt idx="30">
                  <c:v>307.10000000000127</c:v>
                </c:pt>
                <c:pt idx="31">
                  <c:v>307.05000000000132</c:v>
                </c:pt>
                <c:pt idx="32">
                  <c:v>307.00000000000136</c:v>
                </c:pt>
                <c:pt idx="33">
                  <c:v>306.95000000000141</c:v>
                </c:pt>
                <c:pt idx="34">
                  <c:v>306.90000000000146</c:v>
                </c:pt>
                <c:pt idx="35">
                  <c:v>306.8500000000015</c:v>
                </c:pt>
                <c:pt idx="36">
                  <c:v>306.80000000000155</c:v>
                </c:pt>
                <c:pt idx="37">
                  <c:v>306.75000000000159</c:v>
                </c:pt>
                <c:pt idx="38">
                  <c:v>306.70000000000164</c:v>
                </c:pt>
                <c:pt idx="39">
                  <c:v>306.65000000000168</c:v>
                </c:pt>
                <c:pt idx="40">
                  <c:v>306.60000000000173</c:v>
                </c:pt>
                <c:pt idx="41">
                  <c:v>306.55000000000177</c:v>
                </c:pt>
                <c:pt idx="42">
                  <c:v>306.50000000000182</c:v>
                </c:pt>
                <c:pt idx="43">
                  <c:v>306.45000000000186</c:v>
                </c:pt>
                <c:pt idx="44">
                  <c:v>306.40000000000191</c:v>
                </c:pt>
                <c:pt idx="45">
                  <c:v>306.35000000000196</c:v>
                </c:pt>
                <c:pt idx="46">
                  <c:v>306.300000000002</c:v>
                </c:pt>
                <c:pt idx="47">
                  <c:v>306.25000000000205</c:v>
                </c:pt>
                <c:pt idx="48">
                  <c:v>306.20000000000209</c:v>
                </c:pt>
                <c:pt idx="49">
                  <c:v>306.15000000000214</c:v>
                </c:pt>
                <c:pt idx="50">
                  <c:v>306.10000000000218</c:v>
                </c:pt>
                <c:pt idx="51">
                  <c:v>306.05000000000223</c:v>
                </c:pt>
                <c:pt idx="52">
                  <c:v>306.00000000000227</c:v>
                </c:pt>
                <c:pt idx="53">
                  <c:v>305.95000000000232</c:v>
                </c:pt>
                <c:pt idx="54">
                  <c:v>305.90000000000236</c:v>
                </c:pt>
                <c:pt idx="55">
                  <c:v>305.85000000000241</c:v>
                </c:pt>
                <c:pt idx="56">
                  <c:v>305.80000000000246</c:v>
                </c:pt>
                <c:pt idx="57">
                  <c:v>305.7500000000025</c:v>
                </c:pt>
                <c:pt idx="58">
                  <c:v>305.70000000000255</c:v>
                </c:pt>
                <c:pt idx="59">
                  <c:v>305.65000000000259</c:v>
                </c:pt>
                <c:pt idx="60">
                  <c:v>305.60000000000264</c:v>
                </c:pt>
                <c:pt idx="61">
                  <c:v>305.55000000000268</c:v>
                </c:pt>
                <c:pt idx="62">
                  <c:v>305.50000000000273</c:v>
                </c:pt>
                <c:pt idx="63">
                  <c:v>305.45000000000277</c:v>
                </c:pt>
                <c:pt idx="64">
                  <c:v>305.40000000000282</c:v>
                </c:pt>
                <c:pt idx="65">
                  <c:v>305.35000000000286</c:v>
                </c:pt>
                <c:pt idx="66">
                  <c:v>305.30000000000291</c:v>
                </c:pt>
                <c:pt idx="67">
                  <c:v>305.25000000000296</c:v>
                </c:pt>
                <c:pt idx="68">
                  <c:v>305.200000000003</c:v>
                </c:pt>
                <c:pt idx="69">
                  <c:v>305.15000000000305</c:v>
                </c:pt>
                <c:pt idx="70">
                  <c:v>305.10000000000309</c:v>
                </c:pt>
                <c:pt idx="71">
                  <c:v>305.05000000000314</c:v>
                </c:pt>
                <c:pt idx="72">
                  <c:v>305.00000000000318</c:v>
                </c:pt>
                <c:pt idx="73">
                  <c:v>304.95000000000323</c:v>
                </c:pt>
                <c:pt idx="74">
                  <c:v>304.90000000000327</c:v>
                </c:pt>
                <c:pt idx="75">
                  <c:v>304.85000000000332</c:v>
                </c:pt>
                <c:pt idx="76">
                  <c:v>304.80000000000337</c:v>
                </c:pt>
                <c:pt idx="77">
                  <c:v>304.75000000000341</c:v>
                </c:pt>
                <c:pt idx="78">
                  <c:v>304.70000000000346</c:v>
                </c:pt>
                <c:pt idx="79">
                  <c:v>304.6500000000035</c:v>
                </c:pt>
                <c:pt idx="80">
                  <c:v>304.60000000000355</c:v>
                </c:pt>
                <c:pt idx="81">
                  <c:v>304.55000000000359</c:v>
                </c:pt>
                <c:pt idx="82">
                  <c:v>304.50000000000364</c:v>
                </c:pt>
                <c:pt idx="83">
                  <c:v>304.45000000000368</c:v>
                </c:pt>
                <c:pt idx="84">
                  <c:v>304.40000000000373</c:v>
                </c:pt>
                <c:pt idx="85">
                  <c:v>304.35000000000377</c:v>
                </c:pt>
                <c:pt idx="86">
                  <c:v>304.30000000000382</c:v>
                </c:pt>
                <c:pt idx="87">
                  <c:v>304.25000000000387</c:v>
                </c:pt>
                <c:pt idx="88">
                  <c:v>304.20000000000391</c:v>
                </c:pt>
                <c:pt idx="89">
                  <c:v>304.15000000000396</c:v>
                </c:pt>
                <c:pt idx="90">
                  <c:v>304.100000000004</c:v>
                </c:pt>
                <c:pt idx="91">
                  <c:v>304.05000000000405</c:v>
                </c:pt>
                <c:pt idx="92">
                  <c:v>304.00000000000409</c:v>
                </c:pt>
                <c:pt idx="93">
                  <c:v>303.95000000000414</c:v>
                </c:pt>
                <c:pt idx="94">
                  <c:v>303.90000000000418</c:v>
                </c:pt>
                <c:pt idx="95">
                  <c:v>303.85000000000423</c:v>
                </c:pt>
                <c:pt idx="96">
                  <c:v>303.80000000000427</c:v>
                </c:pt>
                <c:pt idx="97">
                  <c:v>303.75000000000432</c:v>
                </c:pt>
                <c:pt idx="98">
                  <c:v>303.70000000000437</c:v>
                </c:pt>
                <c:pt idx="99">
                  <c:v>303.65000000000441</c:v>
                </c:pt>
                <c:pt idx="100">
                  <c:v>303.60000000000446</c:v>
                </c:pt>
                <c:pt idx="101">
                  <c:v>303.5500000000045</c:v>
                </c:pt>
                <c:pt idx="102">
                  <c:v>303.50000000000455</c:v>
                </c:pt>
                <c:pt idx="103">
                  <c:v>303.45000000000459</c:v>
                </c:pt>
                <c:pt idx="104">
                  <c:v>303.40000000000464</c:v>
                </c:pt>
                <c:pt idx="105">
                  <c:v>303.35000000000468</c:v>
                </c:pt>
                <c:pt idx="106">
                  <c:v>303.30000000000473</c:v>
                </c:pt>
                <c:pt idx="107">
                  <c:v>303.25000000000477</c:v>
                </c:pt>
                <c:pt idx="108">
                  <c:v>303.20000000000482</c:v>
                </c:pt>
                <c:pt idx="109">
                  <c:v>303.15000000000487</c:v>
                </c:pt>
                <c:pt idx="110">
                  <c:v>303.10000000000491</c:v>
                </c:pt>
                <c:pt idx="111">
                  <c:v>303.05000000000496</c:v>
                </c:pt>
                <c:pt idx="112">
                  <c:v>303.000000000005</c:v>
                </c:pt>
                <c:pt idx="113">
                  <c:v>302.95000000000505</c:v>
                </c:pt>
                <c:pt idx="114">
                  <c:v>302.90000000000509</c:v>
                </c:pt>
                <c:pt idx="115">
                  <c:v>302.85000000000514</c:v>
                </c:pt>
                <c:pt idx="116">
                  <c:v>302.80000000000518</c:v>
                </c:pt>
                <c:pt idx="117">
                  <c:v>302.75000000000523</c:v>
                </c:pt>
                <c:pt idx="118">
                  <c:v>302.70000000000528</c:v>
                </c:pt>
                <c:pt idx="119">
                  <c:v>302.65000000000532</c:v>
                </c:pt>
                <c:pt idx="120">
                  <c:v>302.60000000000537</c:v>
                </c:pt>
                <c:pt idx="121">
                  <c:v>302.55000000000541</c:v>
                </c:pt>
                <c:pt idx="122">
                  <c:v>302.50000000000546</c:v>
                </c:pt>
                <c:pt idx="123">
                  <c:v>302.4500000000055</c:v>
                </c:pt>
                <c:pt idx="124">
                  <c:v>302.40000000000555</c:v>
                </c:pt>
                <c:pt idx="125">
                  <c:v>302.35000000000559</c:v>
                </c:pt>
                <c:pt idx="126">
                  <c:v>302.30000000000564</c:v>
                </c:pt>
                <c:pt idx="127">
                  <c:v>302.25000000000568</c:v>
                </c:pt>
                <c:pt idx="128">
                  <c:v>302.20000000000573</c:v>
                </c:pt>
                <c:pt idx="129">
                  <c:v>302.15000000000578</c:v>
                </c:pt>
                <c:pt idx="130">
                  <c:v>302.10000000000582</c:v>
                </c:pt>
                <c:pt idx="131">
                  <c:v>302.05000000000587</c:v>
                </c:pt>
                <c:pt idx="132">
                  <c:v>302.00000000000591</c:v>
                </c:pt>
                <c:pt idx="133">
                  <c:v>301.95000000000596</c:v>
                </c:pt>
                <c:pt idx="134">
                  <c:v>301.900000000006</c:v>
                </c:pt>
                <c:pt idx="135">
                  <c:v>301.85000000000605</c:v>
                </c:pt>
                <c:pt idx="136">
                  <c:v>301.80000000000609</c:v>
                </c:pt>
                <c:pt idx="137">
                  <c:v>301.75000000000614</c:v>
                </c:pt>
                <c:pt idx="138">
                  <c:v>301.70000000000618</c:v>
                </c:pt>
                <c:pt idx="139">
                  <c:v>301.65000000000623</c:v>
                </c:pt>
                <c:pt idx="140">
                  <c:v>301.60000000000628</c:v>
                </c:pt>
                <c:pt idx="141">
                  <c:v>301.55000000000632</c:v>
                </c:pt>
                <c:pt idx="142">
                  <c:v>301.50000000000637</c:v>
                </c:pt>
                <c:pt idx="143">
                  <c:v>301.45000000000641</c:v>
                </c:pt>
                <c:pt idx="144">
                  <c:v>301.40000000000646</c:v>
                </c:pt>
                <c:pt idx="145">
                  <c:v>301.3500000000065</c:v>
                </c:pt>
                <c:pt idx="146">
                  <c:v>301.30000000000655</c:v>
                </c:pt>
                <c:pt idx="147">
                  <c:v>301.25000000000659</c:v>
                </c:pt>
                <c:pt idx="148">
                  <c:v>301.20000000000664</c:v>
                </c:pt>
                <c:pt idx="149">
                  <c:v>301.15000000000668</c:v>
                </c:pt>
                <c:pt idx="150">
                  <c:v>301.10000000000673</c:v>
                </c:pt>
                <c:pt idx="151">
                  <c:v>301.05000000000678</c:v>
                </c:pt>
                <c:pt idx="152">
                  <c:v>301.00000000000682</c:v>
                </c:pt>
                <c:pt idx="153">
                  <c:v>300.95000000000687</c:v>
                </c:pt>
                <c:pt idx="154">
                  <c:v>300.90000000000691</c:v>
                </c:pt>
                <c:pt idx="155">
                  <c:v>300.85000000000696</c:v>
                </c:pt>
                <c:pt idx="156">
                  <c:v>300.800000000007</c:v>
                </c:pt>
                <c:pt idx="157">
                  <c:v>300.75000000000705</c:v>
                </c:pt>
                <c:pt idx="158">
                  <c:v>300.70000000000709</c:v>
                </c:pt>
                <c:pt idx="159">
                  <c:v>300.65000000000714</c:v>
                </c:pt>
                <c:pt idx="160">
                  <c:v>300.60000000000719</c:v>
                </c:pt>
                <c:pt idx="161">
                  <c:v>300.55000000000723</c:v>
                </c:pt>
                <c:pt idx="162">
                  <c:v>300.50000000000728</c:v>
                </c:pt>
                <c:pt idx="163">
                  <c:v>300.45000000000732</c:v>
                </c:pt>
                <c:pt idx="164">
                  <c:v>300.40000000000737</c:v>
                </c:pt>
                <c:pt idx="165">
                  <c:v>300.35000000000741</c:v>
                </c:pt>
                <c:pt idx="166">
                  <c:v>300.30000000000746</c:v>
                </c:pt>
                <c:pt idx="167">
                  <c:v>300.2500000000075</c:v>
                </c:pt>
                <c:pt idx="168">
                  <c:v>300.20000000000755</c:v>
                </c:pt>
                <c:pt idx="169">
                  <c:v>300.15000000000759</c:v>
                </c:pt>
                <c:pt idx="170">
                  <c:v>300.10000000000764</c:v>
                </c:pt>
                <c:pt idx="171">
                  <c:v>300.05000000000769</c:v>
                </c:pt>
                <c:pt idx="172">
                  <c:v>300.00000000000773</c:v>
                </c:pt>
                <c:pt idx="173">
                  <c:v>299.95000000000778</c:v>
                </c:pt>
                <c:pt idx="174">
                  <c:v>299.90000000000782</c:v>
                </c:pt>
                <c:pt idx="175">
                  <c:v>299.85000000000787</c:v>
                </c:pt>
                <c:pt idx="176">
                  <c:v>299.80000000000791</c:v>
                </c:pt>
                <c:pt idx="177">
                  <c:v>299.75000000000796</c:v>
                </c:pt>
                <c:pt idx="178">
                  <c:v>299.700000000008</c:v>
                </c:pt>
                <c:pt idx="179">
                  <c:v>299.65000000000805</c:v>
                </c:pt>
                <c:pt idx="180">
                  <c:v>299.60000000000809</c:v>
                </c:pt>
                <c:pt idx="181">
                  <c:v>299.55000000000814</c:v>
                </c:pt>
                <c:pt idx="182">
                  <c:v>299.50000000000819</c:v>
                </c:pt>
                <c:pt idx="183">
                  <c:v>299.45000000000823</c:v>
                </c:pt>
                <c:pt idx="184">
                  <c:v>299.40000000000828</c:v>
                </c:pt>
                <c:pt idx="185">
                  <c:v>299.35000000000832</c:v>
                </c:pt>
                <c:pt idx="186">
                  <c:v>299.30000000000837</c:v>
                </c:pt>
                <c:pt idx="187">
                  <c:v>299.25000000000841</c:v>
                </c:pt>
                <c:pt idx="188">
                  <c:v>299.20000000000846</c:v>
                </c:pt>
                <c:pt idx="189">
                  <c:v>299.1500000000085</c:v>
                </c:pt>
                <c:pt idx="190">
                  <c:v>299.10000000000855</c:v>
                </c:pt>
                <c:pt idx="191">
                  <c:v>299.05000000000859</c:v>
                </c:pt>
                <c:pt idx="192">
                  <c:v>299.00000000000864</c:v>
                </c:pt>
                <c:pt idx="193">
                  <c:v>298.95000000000869</c:v>
                </c:pt>
                <c:pt idx="194">
                  <c:v>298.90000000000873</c:v>
                </c:pt>
                <c:pt idx="195">
                  <c:v>298.85000000000878</c:v>
                </c:pt>
                <c:pt idx="196">
                  <c:v>298.80000000000882</c:v>
                </c:pt>
                <c:pt idx="197">
                  <c:v>298.75000000000887</c:v>
                </c:pt>
                <c:pt idx="198">
                  <c:v>298.70000000000891</c:v>
                </c:pt>
                <c:pt idx="199">
                  <c:v>298.65000000000896</c:v>
                </c:pt>
                <c:pt idx="200">
                  <c:v>298.600000000009</c:v>
                </c:pt>
                <c:pt idx="201">
                  <c:v>298.55000000000905</c:v>
                </c:pt>
                <c:pt idx="202">
                  <c:v>298.50000000000909</c:v>
                </c:pt>
                <c:pt idx="203">
                  <c:v>298.45000000000914</c:v>
                </c:pt>
                <c:pt idx="204">
                  <c:v>298.40000000000919</c:v>
                </c:pt>
                <c:pt idx="205">
                  <c:v>298.35000000000923</c:v>
                </c:pt>
                <c:pt idx="206">
                  <c:v>298.30000000000928</c:v>
                </c:pt>
                <c:pt idx="207">
                  <c:v>298.25000000000932</c:v>
                </c:pt>
                <c:pt idx="208">
                  <c:v>298.20000000000937</c:v>
                </c:pt>
                <c:pt idx="209">
                  <c:v>298.15000000000941</c:v>
                </c:pt>
                <c:pt idx="210">
                  <c:v>298.10000000000946</c:v>
                </c:pt>
                <c:pt idx="211">
                  <c:v>298.0500000000095</c:v>
                </c:pt>
                <c:pt idx="212">
                  <c:v>298.00000000000955</c:v>
                </c:pt>
                <c:pt idx="213">
                  <c:v>297.9500000000096</c:v>
                </c:pt>
                <c:pt idx="214">
                  <c:v>297.90000000000964</c:v>
                </c:pt>
                <c:pt idx="215">
                  <c:v>297.85000000000969</c:v>
                </c:pt>
                <c:pt idx="216">
                  <c:v>297.80000000000973</c:v>
                </c:pt>
                <c:pt idx="217">
                  <c:v>297.75000000000978</c:v>
                </c:pt>
                <c:pt idx="218">
                  <c:v>297.70000000000982</c:v>
                </c:pt>
                <c:pt idx="219">
                  <c:v>297.65000000000987</c:v>
                </c:pt>
                <c:pt idx="220">
                  <c:v>297.60000000000991</c:v>
                </c:pt>
                <c:pt idx="221">
                  <c:v>297.55000000000996</c:v>
                </c:pt>
                <c:pt idx="222">
                  <c:v>297.50000000001</c:v>
                </c:pt>
                <c:pt idx="223">
                  <c:v>297.45000000001005</c:v>
                </c:pt>
                <c:pt idx="224">
                  <c:v>297.4000000000101</c:v>
                </c:pt>
                <c:pt idx="225">
                  <c:v>297.35000000001014</c:v>
                </c:pt>
                <c:pt idx="226">
                  <c:v>297.30000000001019</c:v>
                </c:pt>
                <c:pt idx="227">
                  <c:v>297.25000000001023</c:v>
                </c:pt>
                <c:pt idx="228">
                  <c:v>297.20000000001028</c:v>
                </c:pt>
                <c:pt idx="229">
                  <c:v>297.15000000001032</c:v>
                </c:pt>
                <c:pt idx="230">
                  <c:v>297.10000000001037</c:v>
                </c:pt>
                <c:pt idx="231">
                  <c:v>297.05000000001041</c:v>
                </c:pt>
                <c:pt idx="232">
                  <c:v>297.00000000001046</c:v>
                </c:pt>
                <c:pt idx="233">
                  <c:v>296.9500000000105</c:v>
                </c:pt>
                <c:pt idx="234">
                  <c:v>296.90000000001055</c:v>
                </c:pt>
                <c:pt idx="235">
                  <c:v>296.8500000000106</c:v>
                </c:pt>
                <c:pt idx="236">
                  <c:v>296.80000000001064</c:v>
                </c:pt>
                <c:pt idx="237">
                  <c:v>296.75000000001069</c:v>
                </c:pt>
                <c:pt idx="238">
                  <c:v>296.70000000001073</c:v>
                </c:pt>
                <c:pt idx="239">
                  <c:v>296.65000000001078</c:v>
                </c:pt>
                <c:pt idx="240">
                  <c:v>296.60000000001082</c:v>
                </c:pt>
                <c:pt idx="241">
                  <c:v>296.55000000001087</c:v>
                </c:pt>
                <c:pt idx="242">
                  <c:v>296.50000000001091</c:v>
                </c:pt>
                <c:pt idx="243">
                  <c:v>296.45000000001096</c:v>
                </c:pt>
                <c:pt idx="244">
                  <c:v>296.400000000011</c:v>
                </c:pt>
                <c:pt idx="245">
                  <c:v>296.35000000001105</c:v>
                </c:pt>
                <c:pt idx="246">
                  <c:v>296.3000000000111</c:v>
                </c:pt>
                <c:pt idx="247">
                  <c:v>296.25000000001114</c:v>
                </c:pt>
                <c:pt idx="248">
                  <c:v>296.20000000001119</c:v>
                </c:pt>
                <c:pt idx="249">
                  <c:v>296.15000000001123</c:v>
                </c:pt>
                <c:pt idx="250">
                  <c:v>296.10000000001128</c:v>
                </c:pt>
                <c:pt idx="251">
                  <c:v>296.05000000001132</c:v>
                </c:pt>
                <c:pt idx="252">
                  <c:v>296.00000000001137</c:v>
                </c:pt>
                <c:pt idx="253">
                  <c:v>295.95000000001141</c:v>
                </c:pt>
                <c:pt idx="254">
                  <c:v>295.90000000001146</c:v>
                </c:pt>
                <c:pt idx="255">
                  <c:v>295.85000000001151</c:v>
                </c:pt>
                <c:pt idx="256">
                  <c:v>295.80000000001155</c:v>
                </c:pt>
                <c:pt idx="257">
                  <c:v>295.7500000000116</c:v>
                </c:pt>
                <c:pt idx="258">
                  <c:v>295.70000000001164</c:v>
                </c:pt>
                <c:pt idx="259">
                  <c:v>295.65000000001169</c:v>
                </c:pt>
                <c:pt idx="260">
                  <c:v>295.60000000001173</c:v>
                </c:pt>
                <c:pt idx="261">
                  <c:v>295.55000000001178</c:v>
                </c:pt>
                <c:pt idx="262">
                  <c:v>295.50000000001182</c:v>
                </c:pt>
                <c:pt idx="263">
                  <c:v>295.45000000001187</c:v>
                </c:pt>
                <c:pt idx="264">
                  <c:v>295.40000000001191</c:v>
                </c:pt>
                <c:pt idx="265">
                  <c:v>295.35000000001196</c:v>
                </c:pt>
                <c:pt idx="266">
                  <c:v>295.30000000001201</c:v>
                </c:pt>
                <c:pt idx="267">
                  <c:v>295.25000000001205</c:v>
                </c:pt>
                <c:pt idx="268">
                  <c:v>295.2000000000121</c:v>
                </c:pt>
                <c:pt idx="269">
                  <c:v>295.15000000001214</c:v>
                </c:pt>
                <c:pt idx="270">
                  <c:v>295.10000000001219</c:v>
                </c:pt>
                <c:pt idx="271">
                  <c:v>295.05000000001223</c:v>
                </c:pt>
                <c:pt idx="272">
                  <c:v>295.00000000001228</c:v>
                </c:pt>
                <c:pt idx="273">
                  <c:v>294.95000000001232</c:v>
                </c:pt>
                <c:pt idx="274">
                  <c:v>294.90000000001237</c:v>
                </c:pt>
                <c:pt idx="275">
                  <c:v>294.85000000001241</c:v>
                </c:pt>
                <c:pt idx="276">
                  <c:v>294.80000000001246</c:v>
                </c:pt>
                <c:pt idx="277">
                  <c:v>294.75000000001251</c:v>
                </c:pt>
                <c:pt idx="278">
                  <c:v>294.70000000001255</c:v>
                </c:pt>
                <c:pt idx="279">
                  <c:v>294.6500000000126</c:v>
                </c:pt>
                <c:pt idx="280">
                  <c:v>294.60000000001264</c:v>
                </c:pt>
                <c:pt idx="281">
                  <c:v>294.55000000001269</c:v>
                </c:pt>
                <c:pt idx="282">
                  <c:v>294.50000000001273</c:v>
                </c:pt>
                <c:pt idx="283">
                  <c:v>294.45000000001278</c:v>
                </c:pt>
                <c:pt idx="284">
                  <c:v>294.40000000001282</c:v>
                </c:pt>
                <c:pt idx="285">
                  <c:v>294.35000000001287</c:v>
                </c:pt>
                <c:pt idx="286">
                  <c:v>294.30000000001291</c:v>
                </c:pt>
                <c:pt idx="287">
                  <c:v>294.25000000001296</c:v>
                </c:pt>
                <c:pt idx="288">
                  <c:v>294.20000000001301</c:v>
                </c:pt>
                <c:pt idx="289">
                  <c:v>294.15000000001305</c:v>
                </c:pt>
                <c:pt idx="290">
                  <c:v>294.1000000000131</c:v>
                </c:pt>
                <c:pt idx="291">
                  <c:v>294.05000000001314</c:v>
                </c:pt>
                <c:pt idx="292">
                  <c:v>294.00000000001319</c:v>
                </c:pt>
                <c:pt idx="293">
                  <c:v>293.95000000001323</c:v>
                </c:pt>
                <c:pt idx="294">
                  <c:v>293.90000000001328</c:v>
                </c:pt>
                <c:pt idx="295">
                  <c:v>293.85000000001332</c:v>
                </c:pt>
                <c:pt idx="296">
                  <c:v>293.80000000001337</c:v>
                </c:pt>
                <c:pt idx="297">
                  <c:v>293.75000000001342</c:v>
                </c:pt>
                <c:pt idx="298">
                  <c:v>293.70000000001346</c:v>
                </c:pt>
                <c:pt idx="299">
                  <c:v>293.65000000001351</c:v>
                </c:pt>
                <c:pt idx="300">
                  <c:v>293.60000000001355</c:v>
                </c:pt>
                <c:pt idx="301">
                  <c:v>293.5500000000136</c:v>
                </c:pt>
                <c:pt idx="302">
                  <c:v>293.50000000001364</c:v>
                </c:pt>
                <c:pt idx="303">
                  <c:v>293.45000000001369</c:v>
                </c:pt>
                <c:pt idx="304">
                  <c:v>293.40000000001373</c:v>
                </c:pt>
                <c:pt idx="305">
                  <c:v>293.35000000001378</c:v>
                </c:pt>
                <c:pt idx="306">
                  <c:v>293.30000000001382</c:v>
                </c:pt>
                <c:pt idx="307">
                  <c:v>293.25000000001387</c:v>
                </c:pt>
                <c:pt idx="308">
                  <c:v>293.20000000001392</c:v>
                </c:pt>
                <c:pt idx="309">
                  <c:v>293.15000000001396</c:v>
                </c:pt>
                <c:pt idx="310">
                  <c:v>293.10000000001401</c:v>
                </c:pt>
                <c:pt idx="311">
                  <c:v>293.05000000001405</c:v>
                </c:pt>
                <c:pt idx="312">
                  <c:v>293.0000000000141</c:v>
                </c:pt>
                <c:pt idx="313">
                  <c:v>292.95000000001414</c:v>
                </c:pt>
                <c:pt idx="314">
                  <c:v>292.90000000001419</c:v>
                </c:pt>
                <c:pt idx="315">
                  <c:v>292.85000000001423</c:v>
                </c:pt>
                <c:pt idx="316">
                  <c:v>292.80000000001428</c:v>
                </c:pt>
                <c:pt idx="317">
                  <c:v>292.75000000001432</c:v>
                </c:pt>
                <c:pt idx="318">
                  <c:v>292.70000000001437</c:v>
                </c:pt>
                <c:pt idx="319">
                  <c:v>292.65000000001442</c:v>
                </c:pt>
                <c:pt idx="320">
                  <c:v>292.60000000001446</c:v>
                </c:pt>
                <c:pt idx="321">
                  <c:v>292.55000000001451</c:v>
                </c:pt>
                <c:pt idx="322">
                  <c:v>292.50000000001455</c:v>
                </c:pt>
                <c:pt idx="323">
                  <c:v>292.4500000000146</c:v>
                </c:pt>
                <c:pt idx="324">
                  <c:v>292.40000000001464</c:v>
                </c:pt>
                <c:pt idx="325">
                  <c:v>292.35000000001469</c:v>
                </c:pt>
                <c:pt idx="326">
                  <c:v>292.30000000001473</c:v>
                </c:pt>
                <c:pt idx="327">
                  <c:v>292.25000000001478</c:v>
                </c:pt>
                <c:pt idx="328">
                  <c:v>292.20000000001482</c:v>
                </c:pt>
                <c:pt idx="329">
                  <c:v>292.15000000001487</c:v>
                </c:pt>
                <c:pt idx="330">
                  <c:v>292.10000000001492</c:v>
                </c:pt>
                <c:pt idx="331">
                  <c:v>292.05000000001496</c:v>
                </c:pt>
                <c:pt idx="332">
                  <c:v>292.00000000001501</c:v>
                </c:pt>
                <c:pt idx="333">
                  <c:v>291.95000000001505</c:v>
                </c:pt>
                <c:pt idx="334">
                  <c:v>291.9000000000151</c:v>
                </c:pt>
                <c:pt idx="335">
                  <c:v>291.85000000001514</c:v>
                </c:pt>
                <c:pt idx="336">
                  <c:v>291.80000000001519</c:v>
                </c:pt>
                <c:pt idx="337">
                  <c:v>291.75000000001523</c:v>
                </c:pt>
                <c:pt idx="338">
                  <c:v>291.70000000001528</c:v>
                </c:pt>
                <c:pt idx="339">
                  <c:v>291.65000000001532</c:v>
                </c:pt>
                <c:pt idx="340">
                  <c:v>291.60000000001537</c:v>
                </c:pt>
                <c:pt idx="341">
                  <c:v>291.55000000001542</c:v>
                </c:pt>
                <c:pt idx="342">
                  <c:v>291.50000000001546</c:v>
                </c:pt>
                <c:pt idx="343">
                  <c:v>291.45000000001551</c:v>
                </c:pt>
                <c:pt idx="344">
                  <c:v>291.40000000001555</c:v>
                </c:pt>
                <c:pt idx="345">
                  <c:v>291.3500000000156</c:v>
                </c:pt>
                <c:pt idx="346">
                  <c:v>291.30000000001564</c:v>
                </c:pt>
                <c:pt idx="347">
                  <c:v>291.25000000001569</c:v>
                </c:pt>
                <c:pt idx="348">
                  <c:v>291.20000000001573</c:v>
                </c:pt>
                <c:pt idx="349">
                  <c:v>291.15000000001578</c:v>
                </c:pt>
                <c:pt idx="350">
                  <c:v>291.10000000001583</c:v>
                </c:pt>
                <c:pt idx="351">
                  <c:v>291.05000000001587</c:v>
                </c:pt>
                <c:pt idx="352">
                  <c:v>291.00000000001592</c:v>
                </c:pt>
                <c:pt idx="353">
                  <c:v>290.95000000001596</c:v>
                </c:pt>
                <c:pt idx="354">
                  <c:v>290.90000000001601</c:v>
                </c:pt>
                <c:pt idx="355">
                  <c:v>290.85000000001605</c:v>
                </c:pt>
                <c:pt idx="356">
                  <c:v>290.8000000000161</c:v>
                </c:pt>
                <c:pt idx="357">
                  <c:v>290.75000000001614</c:v>
                </c:pt>
                <c:pt idx="358">
                  <c:v>290.70000000001619</c:v>
                </c:pt>
                <c:pt idx="359">
                  <c:v>290.65000000001623</c:v>
                </c:pt>
                <c:pt idx="360">
                  <c:v>290.60000000001628</c:v>
                </c:pt>
                <c:pt idx="361">
                  <c:v>290.55000000001633</c:v>
                </c:pt>
                <c:pt idx="362">
                  <c:v>290.50000000001637</c:v>
                </c:pt>
                <c:pt idx="363">
                  <c:v>290.45000000001642</c:v>
                </c:pt>
                <c:pt idx="364">
                  <c:v>290.40000000001646</c:v>
                </c:pt>
                <c:pt idx="365">
                  <c:v>290.35000000001651</c:v>
                </c:pt>
                <c:pt idx="366">
                  <c:v>290.30000000001655</c:v>
                </c:pt>
                <c:pt idx="367">
                  <c:v>290.2500000000166</c:v>
                </c:pt>
                <c:pt idx="368">
                  <c:v>290.20000000001664</c:v>
                </c:pt>
                <c:pt idx="369">
                  <c:v>290.15000000001669</c:v>
                </c:pt>
                <c:pt idx="370">
                  <c:v>290.10000000001673</c:v>
                </c:pt>
                <c:pt idx="371">
                  <c:v>290.05000000001678</c:v>
                </c:pt>
                <c:pt idx="372">
                  <c:v>290.00000000001683</c:v>
                </c:pt>
                <c:pt idx="373">
                  <c:v>289.95000000001687</c:v>
                </c:pt>
                <c:pt idx="374">
                  <c:v>289.90000000001692</c:v>
                </c:pt>
                <c:pt idx="375">
                  <c:v>289.85000000001696</c:v>
                </c:pt>
                <c:pt idx="376">
                  <c:v>289.80000000001701</c:v>
                </c:pt>
                <c:pt idx="377">
                  <c:v>289.75000000001705</c:v>
                </c:pt>
                <c:pt idx="378">
                  <c:v>289.7000000000171</c:v>
                </c:pt>
                <c:pt idx="379">
                  <c:v>289.65000000001714</c:v>
                </c:pt>
                <c:pt idx="380">
                  <c:v>289.60000000001719</c:v>
                </c:pt>
                <c:pt idx="381">
                  <c:v>289.55000000001723</c:v>
                </c:pt>
                <c:pt idx="382">
                  <c:v>289.50000000001728</c:v>
                </c:pt>
                <c:pt idx="383">
                  <c:v>289.45000000001733</c:v>
                </c:pt>
                <c:pt idx="384">
                  <c:v>289.40000000001737</c:v>
                </c:pt>
                <c:pt idx="385">
                  <c:v>289.35000000001742</c:v>
                </c:pt>
                <c:pt idx="386">
                  <c:v>289.30000000001746</c:v>
                </c:pt>
                <c:pt idx="387">
                  <c:v>289.25000000001751</c:v>
                </c:pt>
                <c:pt idx="388">
                  <c:v>289.20000000001755</c:v>
                </c:pt>
                <c:pt idx="389">
                  <c:v>289.1500000000176</c:v>
                </c:pt>
                <c:pt idx="390">
                  <c:v>289.10000000001764</c:v>
                </c:pt>
                <c:pt idx="391">
                  <c:v>289.05000000001769</c:v>
                </c:pt>
                <c:pt idx="392">
                  <c:v>289.00000000001774</c:v>
                </c:pt>
                <c:pt idx="393">
                  <c:v>288.95000000001778</c:v>
                </c:pt>
                <c:pt idx="394">
                  <c:v>288.90000000001783</c:v>
                </c:pt>
                <c:pt idx="395">
                  <c:v>288.85000000001787</c:v>
                </c:pt>
                <c:pt idx="396">
                  <c:v>288.80000000001792</c:v>
                </c:pt>
                <c:pt idx="397">
                  <c:v>288.75000000001796</c:v>
                </c:pt>
                <c:pt idx="398">
                  <c:v>288.70000000001801</c:v>
                </c:pt>
                <c:pt idx="399">
                  <c:v>288.65000000001805</c:v>
                </c:pt>
                <c:pt idx="400">
                  <c:v>288.6000000000181</c:v>
                </c:pt>
                <c:pt idx="401">
                  <c:v>288.55000000001814</c:v>
                </c:pt>
                <c:pt idx="402">
                  <c:v>288.50000000001819</c:v>
                </c:pt>
                <c:pt idx="403">
                  <c:v>288.45000000001824</c:v>
                </c:pt>
                <c:pt idx="404">
                  <c:v>288.40000000001828</c:v>
                </c:pt>
                <c:pt idx="405">
                  <c:v>288.35000000001833</c:v>
                </c:pt>
                <c:pt idx="406">
                  <c:v>288.30000000001837</c:v>
                </c:pt>
                <c:pt idx="407">
                  <c:v>288.25000000001842</c:v>
                </c:pt>
                <c:pt idx="408">
                  <c:v>288.20000000001846</c:v>
                </c:pt>
                <c:pt idx="409">
                  <c:v>288.15000000001851</c:v>
                </c:pt>
                <c:pt idx="410">
                  <c:v>288.10000000001855</c:v>
                </c:pt>
                <c:pt idx="411">
                  <c:v>288.0500000000186</c:v>
                </c:pt>
                <c:pt idx="412">
                  <c:v>288.00000000001864</c:v>
                </c:pt>
                <c:pt idx="413">
                  <c:v>287.95000000001869</c:v>
                </c:pt>
                <c:pt idx="414">
                  <c:v>287.90000000001874</c:v>
                </c:pt>
                <c:pt idx="415">
                  <c:v>287.85000000001878</c:v>
                </c:pt>
                <c:pt idx="416">
                  <c:v>287.80000000001883</c:v>
                </c:pt>
                <c:pt idx="417">
                  <c:v>287.75000000001887</c:v>
                </c:pt>
                <c:pt idx="418">
                  <c:v>287.70000000001892</c:v>
                </c:pt>
                <c:pt idx="419">
                  <c:v>287.65000000001896</c:v>
                </c:pt>
                <c:pt idx="420">
                  <c:v>287.60000000001901</c:v>
                </c:pt>
                <c:pt idx="421">
                  <c:v>287.55000000001905</c:v>
                </c:pt>
                <c:pt idx="422">
                  <c:v>287.5000000000191</c:v>
                </c:pt>
                <c:pt idx="423">
                  <c:v>287.45000000001914</c:v>
                </c:pt>
                <c:pt idx="424">
                  <c:v>287.40000000001919</c:v>
                </c:pt>
                <c:pt idx="425">
                  <c:v>287.35000000001924</c:v>
                </c:pt>
                <c:pt idx="426">
                  <c:v>287.30000000001928</c:v>
                </c:pt>
                <c:pt idx="427">
                  <c:v>287.25000000001933</c:v>
                </c:pt>
                <c:pt idx="428">
                  <c:v>287.20000000001937</c:v>
                </c:pt>
                <c:pt idx="429">
                  <c:v>287.15000000001942</c:v>
                </c:pt>
                <c:pt idx="430">
                  <c:v>287.10000000001946</c:v>
                </c:pt>
                <c:pt idx="431">
                  <c:v>287.05000000001951</c:v>
                </c:pt>
                <c:pt idx="432">
                  <c:v>287.00000000001955</c:v>
                </c:pt>
                <c:pt idx="433">
                  <c:v>286.9500000000196</c:v>
                </c:pt>
                <c:pt idx="434">
                  <c:v>286.90000000001965</c:v>
                </c:pt>
                <c:pt idx="435">
                  <c:v>286.85000000001969</c:v>
                </c:pt>
                <c:pt idx="436">
                  <c:v>286.80000000001974</c:v>
                </c:pt>
                <c:pt idx="437">
                  <c:v>286.75000000001978</c:v>
                </c:pt>
                <c:pt idx="438">
                  <c:v>286.70000000001983</c:v>
                </c:pt>
                <c:pt idx="439">
                  <c:v>286.65000000001987</c:v>
                </c:pt>
                <c:pt idx="440">
                  <c:v>286.60000000001992</c:v>
                </c:pt>
                <c:pt idx="441">
                  <c:v>286.55000000001996</c:v>
                </c:pt>
                <c:pt idx="442">
                  <c:v>286.50000000002001</c:v>
                </c:pt>
                <c:pt idx="443">
                  <c:v>286.45000000002005</c:v>
                </c:pt>
                <c:pt idx="444">
                  <c:v>286.4000000000201</c:v>
                </c:pt>
                <c:pt idx="445">
                  <c:v>286.35000000002015</c:v>
                </c:pt>
                <c:pt idx="446">
                  <c:v>286.30000000002019</c:v>
                </c:pt>
                <c:pt idx="447">
                  <c:v>286.25000000002024</c:v>
                </c:pt>
                <c:pt idx="448">
                  <c:v>286.20000000002028</c:v>
                </c:pt>
                <c:pt idx="449">
                  <c:v>286.15000000002033</c:v>
                </c:pt>
                <c:pt idx="450">
                  <c:v>286.10000000002037</c:v>
                </c:pt>
                <c:pt idx="451">
                  <c:v>286.05000000002042</c:v>
                </c:pt>
                <c:pt idx="452">
                  <c:v>286.00000000002046</c:v>
                </c:pt>
                <c:pt idx="453">
                  <c:v>285.95000000002051</c:v>
                </c:pt>
                <c:pt idx="454">
                  <c:v>285.90000000002055</c:v>
                </c:pt>
                <c:pt idx="455">
                  <c:v>285.8500000000206</c:v>
                </c:pt>
                <c:pt idx="456">
                  <c:v>285.80000000002065</c:v>
                </c:pt>
                <c:pt idx="457">
                  <c:v>285.75000000002069</c:v>
                </c:pt>
                <c:pt idx="458">
                  <c:v>285.70000000002074</c:v>
                </c:pt>
                <c:pt idx="459">
                  <c:v>285.65000000002078</c:v>
                </c:pt>
                <c:pt idx="460">
                  <c:v>285.60000000002083</c:v>
                </c:pt>
                <c:pt idx="461">
                  <c:v>285.55000000002087</c:v>
                </c:pt>
                <c:pt idx="462">
                  <c:v>285.50000000002092</c:v>
                </c:pt>
                <c:pt idx="463">
                  <c:v>285.45000000002096</c:v>
                </c:pt>
                <c:pt idx="464">
                  <c:v>285.40000000002101</c:v>
                </c:pt>
                <c:pt idx="465">
                  <c:v>285.35000000002105</c:v>
                </c:pt>
                <c:pt idx="466">
                  <c:v>285.3000000000211</c:v>
                </c:pt>
                <c:pt idx="467">
                  <c:v>285.25000000002115</c:v>
                </c:pt>
                <c:pt idx="468">
                  <c:v>285.20000000002119</c:v>
                </c:pt>
                <c:pt idx="469">
                  <c:v>285.15000000002124</c:v>
                </c:pt>
                <c:pt idx="470">
                  <c:v>285.10000000002128</c:v>
                </c:pt>
                <c:pt idx="471">
                  <c:v>285.05000000002133</c:v>
                </c:pt>
                <c:pt idx="472">
                  <c:v>285.00000000002137</c:v>
                </c:pt>
                <c:pt idx="473">
                  <c:v>284.95000000002142</c:v>
                </c:pt>
                <c:pt idx="474">
                  <c:v>284.90000000002146</c:v>
                </c:pt>
                <c:pt idx="475">
                  <c:v>284.85000000002151</c:v>
                </c:pt>
                <c:pt idx="476">
                  <c:v>284.80000000002156</c:v>
                </c:pt>
                <c:pt idx="477">
                  <c:v>284.7500000000216</c:v>
                </c:pt>
                <c:pt idx="478">
                  <c:v>284.70000000002165</c:v>
                </c:pt>
                <c:pt idx="479">
                  <c:v>284.65000000002169</c:v>
                </c:pt>
                <c:pt idx="480">
                  <c:v>284.60000000002174</c:v>
                </c:pt>
                <c:pt idx="481">
                  <c:v>284.55000000002178</c:v>
                </c:pt>
                <c:pt idx="482">
                  <c:v>284.50000000002183</c:v>
                </c:pt>
                <c:pt idx="483">
                  <c:v>284.45000000002187</c:v>
                </c:pt>
                <c:pt idx="484">
                  <c:v>284.40000000002192</c:v>
                </c:pt>
                <c:pt idx="485">
                  <c:v>284.35000000002196</c:v>
                </c:pt>
                <c:pt idx="486">
                  <c:v>284.30000000002201</c:v>
                </c:pt>
                <c:pt idx="487">
                  <c:v>284.25000000002206</c:v>
                </c:pt>
                <c:pt idx="488">
                  <c:v>284.2000000000221</c:v>
                </c:pt>
                <c:pt idx="489">
                  <c:v>284.15000000002215</c:v>
                </c:pt>
                <c:pt idx="490">
                  <c:v>284.10000000002219</c:v>
                </c:pt>
                <c:pt idx="491">
                  <c:v>284.05000000002224</c:v>
                </c:pt>
                <c:pt idx="492">
                  <c:v>284.00000000002228</c:v>
                </c:pt>
                <c:pt idx="493">
                  <c:v>283.95000000002233</c:v>
                </c:pt>
                <c:pt idx="494">
                  <c:v>283.90000000002237</c:v>
                </c:pt>
                <c:pt idx="495">
                  <c:v>283.85000000002242</c:v>
                </c:pt>
                <c:pt idx="496">
                  <c:v>283.80000000002246</c:v>
                </c:pt>
                <c:pt idx="497">
                  <c:v>283.75000000002251</c:v>
                </c:pt>
                <c:pt idx="498">
                  <c:v>283.70000000002256</c:v>
                </c:pt>
                <c:pt idx="499">
                  <c:v>283.6500000000226</c:v>
                </c:pt>
                <c:pt idx="500">
                  <c:v>283.60000000002265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-26.515682235079112</c:v>
                </c:pt>
                <c:pt idx="1">
                  <c:v>-23.290499506138985</c:v>
                </c:pt>
                <c:pt idx="2">
                  <c:v>-12.06531677719795</c:v>
                </c:pt>
                <c:pt idx="3">
                  <c:v>-2.8401340482578239</c:v>
                </c:pt>
                <c:pt idx="4">
                  <c:v>4.3850486806823019</c:v>
                </c:pt>
                <c:pt idx="5">
                  <c:v>-10.389768590377573</c:v>
                </c:pt>
                <c:pt idx="6">
                  <c:v>-9.1645858614374482</c:v>
                </c:pt>
                <c:pt idx="7">
                  <c:v>-15.939403132496416</c:v>
                </c:pt>
                <c:pt idx="8">
                  <c:v>-13.714220403556295</c:v>
                </c:pt>
                <c:pt idx="9">
                  <c:v>10.51096232538382</c:v>
                </c:pt>
                <c:pt idx="10">
                  <c:v>4.736145054323929</c:v>
                </c:pt>
                <c:pt idx="11">
                  <c:v>-2.038672216735979</c:v>
                </c:pt>
                <c:pt idx="12">
                  <c:v>15.186510512204995</c:v>
                </c:pt>
                <c:pt idx="13">
                  <c:v>10.411693241145011</c:v>
                </c:pt>
                <c:pt idx="14">
                  <c:v>4.636875970084942</c:v>
                </c:pt>
                <c:pt idx="15">
                  <c:v>2.8620586990247188</c:v>
                </c:pt>
                <c:pt idx="16">
                  <c:v>9.0872414279642264</c:v>
                </c:pt>
                <c:pt idx="17">
                  <c:v>-13.687575843095825</c:v>
                </c:pt>
                <c:pt idx="18">
                  <c:v>-8.462393114157603</c:v>
                </c:pt>
                <c:pt idx="19">
                  <c:v>6.7627896147792068</c:v>
                </c:pt>
                <c:pt idx="20">
                  <c:v>24.987972343713583</c:v>
                </c:pt>
                <c:pt idx="21">
                  <c:v>-7.7868449273562037</c:v>
                </c:pt>
                <c:pt idx="22">
                  <c:v>13.438337801567821</c:v>
                </c:pt>
                <c:pt idx="23">
                  <c:v>25.663520530478905</c:v>
                </c:pt>
                <c:pt idx="24">
                  <c:v>16.888703259369706</c:v>
                </c:pt>
                <c:pt idx="25">
                  <c:v>2.1138859882264729</c:v>
                </c:pt>
                <c:pt idx="26">
                  <c:v>-20.660931282972644</c:v>
                </c:pt>
                <c:pt idx="27">
                  <c:v>25.564251445733035</c:v>
                </c:pt>
                <c:pt idx="28">
                  <c:v>-16.210565825717044</c:v>
                </c:pt>
                <c:pt idx="29">
                  <c:v>9.0146169025769467</c:v>
                </c:pt>
                <c:pt idx="30">
                  <c:v>2.2397996304525631</c:v>
                </c:pt>
                <c:pt idx="31">
                  <c:v>-7.5350176423512787</c:v>
                </c:pt>
                <c:pt idx="32">
                  <c:v>17.69016508374327</c:v>
                </c:pt>
                <c:pt idx="33">
                  <c:v>-5.0846521919336487</c:v>
                </c:pt>
                <c:pt idx="34">
                  <c:v>13.140530529553221</c:v>
                </c:pt>
                <c:pt idx="35">
                  <c:v>-0.63428675347722652</c:v>
                </c:pt>
                <c:pt idx="36">
                  <c:v>25.5908959563358</c:v>
                </c:pt>
                <c:pt idx="37">
                  <c:v>35.816078654866395</c:v>
                </c:pt>
                <c:pt idx="38">
                  <c:v>11.0412613357078</c:v>
                </c:pt>
                <c:pt idx="39">
                  <c:v>7.2664439889575867</c:v>
                </c:pt>
                <c:pt idx="40">
                  <c:v>17.491626599394746</c:v>
                </c:pt>
                <c:pt idx="41">
                  <c:v>25.716809143749774</c:v>
                </c:pt>
                <c:pt idx="42">
                  <c:v>22.941991586635936</c:v>
                </c:pt>
                <c:pt idx="43">
                  <c:v>31.167173874538474</c:v>
                </c:pt>
                <c:pt idx="44">
                  <c:v>14.392355926958889</c:v>
                </c:pt>
                <c:pt idx="45">
                  <c:v>2.6175376234675194</c:v>
                </c:pt>
                <c:pt idx="46">
                  <c:v>25.842718784875665</c:v>
                </c:pt>
                <c:pt idx="47">
                  <c:v>-4.9321008539859905</c:v>
                </c:pt>
                <c:pt idx="48">
                  <c:v>11.293078316626945</c:v>
                </c:pt>
                <c:pt idx="49">
                  <c:v>-11.481744274496348</c:v>
                </c:pt>
                <c:pt idx="50">
                  <c:v>54.743430541162198</c:v>
                </c:pt>
                <c:pt idx="51">
                  <c:v>21.968601559918632</c:v>
                </c:pt>
                <c:pt idx="52">
                  <c:v>-21.806232951112907</c:v>
                </c:pt>
                <c:pt idx="53">
                  <c:v>-11.581075472868609</c:v>
                </c:pt>
                <c:pt idx="54">
                  <c:v>-14.355929537538213</c:v>
                </c:pt>
                <c:pt idx="55">
                  <c:v>0.86919985399843136</c:v>
                </c:pt>
                <c:pt idx="56">
                  <c:v>25.094305661061561</c:v>
                </c:pt>
                <c:pt idx="57">
                  <c:v>36.319378026757491</c:v>
                </c:pt>
                <c:pt idx="58">
                  <c:v>-2.455596770782428</c:v>
                </c:pt>
                <c:pt idx="59">
                  <c:v>-20.230637725927465</c:v>
                </c:pt>
                <c:pt idx="60">
                  <c:v>-14.005770982228309</c:v>
                </c:pt>
                <c:pt idx="61">
                  <c:v>-6.7810323181494319</c:v>
                </c:pt>
                <c:pt idx="62">
                  <c:v>-18.556470417527059</c:v>
                </c:pt>
                <c:pt idx="63">
                  <c:v>-11.332151143430117</c:v>
                </c:pt>
                <c:pt idx="64">
                  <c:v>-19.108163084992686</c:v>
                </c:pt>
                <c:pt idx="65">
                  <c:v>-30.884624706327791</c:v>
                </c:pt>
                <c:pt idx="66">
                  <c:v>-2.6616934951670514</c:v>
                </c:pt>
                <c:pt idx="67">
                  <c:v>6.560422413551998</c:v>
                </c:pt>
                <c:pt idx="68">
                  <c:v>-15.218550422296442</c:v>
                </c:pt>
                <c:pt idx="69">
                  <c:v>-11.998969103461222</c:v>
                </c:pt>
                <c:pt idx="70">
                  <c:v>-12.781297186332928</c:v>
                </c:pt>
                <c:pt idx="71">
                  <c:v>6.4338672189804305</c:v>
                </c:pt>
                <c:pt idx="72">
                  <c:v>-18.35424290512406</c:v>
                </c:pt>
                <c:pt idx="73">
                  <c:v>9.8533948610119211</c:v>
                </c:pt>
                <c:pt idx="74">
                  <c:v>-26.94445770348598</c:v>
                </c:pt>
                <c:pt idx="75">
                  <c:v>-2.7493591316463855</c:v>
                </c:pt>
                <c:pt idx="76">
                  <c:v>-5.5632587191060185</c:v>
                </c:pt>
                <c:pt idx="77">
                  <c:v>-7.3885789026347188</c:v>
                </c:pt>
                <c:pt idx="78">
                  <c:v>-0.22831061623808024</c:v>
                </c:pt>
                <c:pt idx="79">
                  <c:v>10.913877505106052</c:v>
                </c:pt>
                <c:pt idx="80">
                  <c:v>-5.9664845208299697</c:v>
                </c:pt>
                <c:pt idx="81">
                  <c:v>-5.8748063206612589</c:v>
                </c:pt>
                <c:pt idx="82">
                  <c:v>13.182410190437404</c:v>
                </c:pt>
                <c:pt idx="83">
                  <c:v>-17.802595229837035</c:v>
                </c:pt>
                <c:pt idx="84">
                  <c:v>10.160981160986887</c:v>
                </c:pt>
                <c:pt idx="85">
                  <c:v>22.062320433239218</c:v>
                </c:pt>
                <c:pt idx="86">
                  <c:v>-10.111210888285708</c:v>
                </c:pt>
                <c:pt idx="87">
                  <c:v>-19.374252972397304</c:v>
                </c:pt>
                <c:pt idx="88">
                  <c:v>6.2563611150660936</c:v>
                </c:pt>
                <c:pt idx="89">
                  <c:v>14.761432694588141</c:v>
                </c:pt>
                <c:pt idx="90">
                  <c:v>9.1192470963890209</c:v>
                </c:pt>
                <c:pt idx="91">
                  <c:v>27.305455705765649</c:v>
                </c:pt>
                <c:pt idx="92">
                  <c:v>12.293001573875976</c:v>
                </c:pt>
                <c:pt idx="93">
                  <c:v>1.0521005363487266</c:v>
                </c:pt>
                <c:pt idx="94">
                  <c:v>-21.449709785872095</c:v>
                </c:pt>
                <c:pt idx="95">
                  <c:v>14.752559227969122</c:v>
                </c:pt>
                <c:pt idx="96">
                  <c:v>-14.378431666108865</c:v>
                </c:pt>
                <c:pt idx="97">
                  <c:v>-18.882026115844308</c:v>
                </c:pt>
                <c:pt idx="98">
                  <c:v>-10.799138043468769</c:v>
                </c:pt>
                <c:pt idx="99">
                  <c:v>-9.1717013816115376</c:v>
                </c:pt>
                <c:pt idx="100">
                  <c:v>-6.042001919338901</c:v>
                </c:pt>
                <c:pt idx="101">
                  <c:v>-15.451894028506302</c:v>
                </c:pt>
                <c:pt idx="102">
                  <c:v>5.5580896919480693</c:v>
                </c:pt>
                <c:pt idx="103">
                  <c:v>13.949721933524593</c:v>
                </c:pt>
                <c:pt idx="104">
                  <c:v>2.6881371247480601</c:v>
                </c:pt>
                <c:pt idx="105">
                  <c:v>-1.2570659246867351</c:v>
                </c:pt>
                <c:pt idx="106">
                  <c:v>8.9291699038042793E-2</c:v>
                </c:pt>
                <c:pt idx="107">
                  <c:v>0.70905876478022378</c:v>
                </c:pt>
                <c:pt idx="108">
                  <c:v>33.591773524796494</c:v>
                </c:pt>
                <c:pt idx="109">
                  <c:v>-13.264434803557805</c:v>
                </c:pt>
                <c:pt idx="110">
                  <c:v>-20.852112984344373</c:v>
                </c:pt>
                <c:pt idx="111">
                  <c:v>-15.153969698025477</c:v>
                </c:pt>
                <c:pt idx="112">
                  <c:v>-3.1426290151202068</c:v>
                </c:pt>
                <c:pt idx="113">
                  <c:v>6.219304571938153</c:v>
                </c:pt>
                <c:pt idx="114">
                  <c:v>-31.02116728049441</c:v>
                </c:pt>
                <c:pt idx="115">
                  <c:v>5.1917744017646044</c:v>
                </c:pt>
                <c:pt idx="116">
                  <c:v>-19.078412971924763</c:v>
                </c:pt>
                <c:pt idx="117">
                  <c:v>-10.762202554139009</c:v>
                </c:pt>
                <c:pt idx="118">
                  <c:v>26.214059147982113</c:v>
                </c:pt>
                <c:pt idx="119">
                  <c:v>-20.074130404617307</c:v>
                </c:pt>
                <c:pt idx="120">
                  <c:v>12.447999654480128</c:v>
                </c:pt>
                <c:pt idx="121">
                  <c:v>-12.148295082111531</c:v>
                </c:pt>
                <c:pt idx="122">
                  <c:v>13.201805241865429</c:v>
                </c:pt>
                <c:pt idx="123">
                  <c:v>-17.446266716384685</c:v>
                </c:pt>
                <c:pt idx="124">
                  <c:v>20.950664266705473</c:v>
                </c:pt>
                <c:pt idx="125">
                  <c:v>1.4208468258166249</c:v>
                </c:pt>
                <c:pt idx="126">
                  <c:v>-6.0247421125901042</c:v>
                </c:pt>
                <c:pt idx="127">
                  <c:v>-22.394297395442322</c:v>
                </c:pt>
                <c:pt idx="128">
                  <c:v>55.283473066495276</c:v>
                </c:pt>
                <c:pt idx="129">
                  <c:v>-21.041333227572977</c:v>
                </c:pt>
                <c:pt idx="130">
                  <c:v>23.560247882737031</c:v>
                </c:pt>
                <c:pt idx="131">
                  <c:v>13.996911494915992</c:v>
                </c:pt>
                <c:pt idx="132">
                  <c:v>11.158784351510178</c:v>
                </c:pt>
                <c:pt idx="133">
                  <c:v>44.919965424663133</c:v>
                </c:pt>
                <c:pt idx="134">
                  <c:v>20.141877885788062</c:v>
                </c:pt>
                <c:pt idx="135">
                  <c:v>-31.322628642826317</c:v>
                </c:pt>
                <c:pt idx="136">
                  <c:v>-3.6245185600782861</c:v>
                </c:pt>
                <c:pt idx="137">
                  <c:v>-5.9132762746580738</c:v>
                </c:pt>
                <c:pt idx="138">
                  <c:v>7.668773180823564</c:v>
                </c:pt>
                <c:pt idx="139">
                  <c:v>-13.007641806096672</c:v>
                </c:pt>
                <c:pt idx="140">
                  <c:v>-13.052817285271772</c:v>
                </c:pt>
                <c:pt idx="141">
                  <c:v>-25.552319325279086</c:v>
                </c:pt>
                <c:pt idx="142">
                  <c:v>-23.56159528508806</c:v>
                </c:pt>
                <c:pt idx="143">
                  <c:v>-13.101143540789508</c:v>
                </c:pt>
                <c:pt idx="144">
                  <c:v>0.84757802350668499</c:v>
                </c:pt>
                <c:pt idx="145">
                  <c:v>-18.654656246810418</c:v>
                </c:pt>
                <c:pt idx="146">
                  <c:v>5.4973166277702603</c:v>
                </c:pt>
                <c:pt idx="147">
                  <c:v>-77.545935596934328</c:v>
                </c:pt>
                <c:pt idx="148">
                  <c:v>93.411365211673115</c:v>
                </c:pt>
                <c:pt idx="149">
                  <c:v>-48.391230305410772</c:v>
                </c:pt>
                <c:pt idx="150">
                  <c:v>36.326925388428094</c:v>
                </c:pt>
                <c:pt idx="151">
                  <c:v>-30.116292378220123</c:v>
                </c:pt>
                <c:pt idx="152">
                  <c:v>65.629238203069008</c:v>
                </c:pt>
                <c:pt idx="153">
                  <c:v>-50.060092564874935</c:v>
                </c:pt>
                <c:pt idx="154">
                  <c:v>20.211545344723163</c:v>
                </c:pt>
                <c:pt idx="155">
                  <c:v>60.851913534767164</c:v>
                </c:pt>
                <c:pt idx="156">
                  <c:v>16.272709035004482</c:v>
                </c:pt>
                <c:pt idx="157">
                  <c:v>31.881285456519436</c:v>
                </c:pt>
                <c:pt idx="158">
                  <c:v>1.0723043888629036</c:v>
                </c:pt>
                <c:pt idx="159">
                  <c:v>-45.780468718814745</c:v>
                </c:pt>
                <c:pt idx="160">
                  <c:v>-20.33201481247329</c:v>
                </c:pt>
                <c:pt idx="161">
                  <c:v>-11.273358923343039</c:v>
                </c:pt>
                <c:pt idx="162">
                  <c:v>-8.3381325973009552</c:v>
                </c:pt>
                <c:pt idx="163">
                  <c:v>91.691760916802195</c:v>
                </c:pt>
                <c:pt idx="164">
                  <c:v>36.981515974266586</c:v>
                </c:pt>
                <c:pt idx="165">
                  <c:v>-72.360062379995952</c:v>
                </c:pt>
                <c:pt idx="166">
                  <c:v>41.71717732154957</c:v>
                </c:pt>
                <c:pt idx="167">
                  <c:v>4.2037381871555226</c:v>
                </c:pt>
                <c:pt idx="168">
                  <c:v>-13.969236313577312</c:v>
                </c:pt>
                <c:pt idx="169">
                  <c:v>-17.928408893649021</c:v>
                </c:pt>
                <c:pt idx="170">
                  <c:v>-143.8554809649645</c:v>
                </c:pt>
                <c:pt idx="171">
                  <c:v>-27.983292146955591</c:v>
                </c:pt>
                <c:pt idx="172">
                  <c:v>23.409104279867734</c:v>
                </c:pt>
                <c:pt idx="173">
                  <c:v>-0.99774382358464209</c:v>
                </c:pt>
                <c:pt idx="174">
                  <c:v>-2.5571373069508354</c:v>
                </c:pt>
                <c:pt idx="175">
                  <c:v>19.350888049991568</c:v>
                </c:pt>
                <c:pt idx="176">
                  <c:v>30.327055223998514</c:v>
                </c:pt>
                <c:pt idx="177">
                  <c:v>11.960528958561895</c:v>
                </c:pt>
                <c:pt idx="178">
                  <c:v>23.836596047156831</c:v>
                </c:pt>
                <c:pt idx="179">
                  <c:v>-14.455845160493141</c:v>
                </c:pt>
                <c:pt idx="180">
                  <c:v>36.682835300519514</c:v>
                </c:pt>
                <c:pt idx="181">
                  <c:v>-49.130414555932589</c:v>
                </c:pt>
                <c:pt idx="182">
                  <c:v>55.744579122894265</c:v>
                </c:pt>
                <c:pt idx="183">
                  <c:v>-14.023676637530002</c:v>
                </c:pt>
                <c:pt idx="184">
                  <c:v>-18.734130095633532</c:v>
                </c:pt>
                <c:pt idx="185">
                  <c:v>23.350064465318951</c:v>
                </c:pt>
                <c:pt idx="186">
                  <c:v>1.0037974151523485</c:v>
                </c:pt>
                <c:pt idx="187">
                  <c:v>-6.9587499343299442</c:v>
                </c:pt>
                <c:pt idx="188">
                  <c:v>-21.683839533353989</c:v>
                </c:pt>
                <c:pt idx="189">
                  <c:v>-20.278839517477877</c:v>
                </c:pt>
                <c:pt idx="190">
                  <c:v>63.18626101462138</c:v>
                </c:pt>
                <c:pt idx="191">
                  <c:v>-45.323416295159745</c:v>
                </c:pt>
                <c:pt idx="192">
                  <c:v>84.189454636941946</c:v>
                </c:pt>
                <c:pt idx="193">
                  <c:v>21.750987962096701</c:v>
                </c:pt>
                <c:pt idx="194">
                  <c:v>6.4122947485142276</c:v>
                </c:pt>
                <c:pt idx="195">
                  <c:v>-42.754545358137591</c:v>
                </c:pt>
                <c:pt idx="196">
                  <c:v>-13.660614710209188</c:v>
                </c:pt>
                <c:pt idx="197">
                  <c:v>-21.204262703606702</c:v>
                </c:pt>
                <c:pt idx="198">
                  <c:v>-42.275068727375469</c:v>
                </c:pt>
                <c:pt idx="199">
                  <c:v>-3.7575609791053921</c:v>
                </c:pt>
                <c:pt idx="200">
                  <c:v>-1.5346061756634981</c:v>
                </c:pt>
                <c:pt idx="201">
                  <c:v>10.509596053117576</c:v>
                </c:pt>
                <c:pt idx="202">
                  <c:v>20.486960718816533</c:v>
                </c:pt>
                <c:pt idx="203">
                  <c:v>-17.496565953367593</c:v>
                </c:pt>
                <c:pt idx="204">
                  <c:v>10.657387374827522</c:v>
                </c:pt>
                <c:pt idx="205">
                  <c:v>-35.961520582533865</c:v>
                </c:pt>
                <c:pt idx="206">
                  <c:v>14.726962705724645</c:v>
                </c:pt>
                <c:pt idx="207">
                  <c:v>5.7933972826347286</c:v>
                </c:pt>
                <c:pt idx="208">
                  <c:v>-24.701275253137098</c:v>
                </c:pt>
                <c:pt idx="209">
                  <c:v>10.29464865589749</c:v>
                </c:pt>
                <c:pt idx="210">
                  <c:v>-14.175736900178961</c:v>
                </c:pt>
                <c:pt idx="211">
                  <c:v>-5.077130192160169</c:v>
                </c:pt>
                <c:pt idx="212">
                  <c:v>-0.38107479362086849</c:v>
                </c:pt>
                <c:pt idx="213">
                  <c:v>22.935062078894433</c:v>
                </c:pt>
                <c:pt idx="214">
                  <c:v>-7.1108645089318969</c:v>
                </c:pt>
                <c:pt idx="215">
                  <c:v>27.495249012348822</c:v>
                </c:pt>
                <c:pt idx="216">
                  <c:v>18.764724545803368</c:v>
                </c:pt>
                <c:pt idx="217">
                  <c:v>-1.2930131556806757</c:v>
                </c:pt>
                <c:pt idx="218">
                  <c:v>37.33034164429759</c:v>
                </c:pt>
                <c:pt idx="219">
                  <c:v>-0.35736606357901479</c:v>
                </c:pt>
                <c:pt idx="220">
                  <c:v>-21.348220076751826</c:v>
                </c:pt>
                <c:pt idx="221">
                  <c:v>2.3661724563321123</c:v>
                </c:pt>
                <c:pt idx="222">
                  <c:v>15.794965040306359</c:v>
                </c:pt>
                <c:pt idx="223">
                  <c:v>-10.05175625648025</c:v>
                </c:pt>
                <c:pt idx="224">
                  <c:v>7.8370995321104857</c:v>
                </c:pt>
                <c:pt idx="225">
                  <c:v>-6.5263843300073496</c:v>
                </c:pt>
                <c:pt idx="226">
                  <c:v>13.870785970073298</c:v>
                </c:pt>
                <c:pt idx="227">
                  <c:v>5.0423799472259354</c:v>
                </c:pt>
                <c:pt idx="228">
                  <c:v>-13.997229558553983</c:v>
                </c:pt>
                <c:pt idx="229">
                  <c:v>4.7667381953639225</c:v>
                </c:pt>
                <c:pt idx="230">
                  <c:v>-3.6507336655119875</c:v>
                </c:pt>
                <c:pt idx="231">
                  <c:v>19.765335858390561</c:v>
                </c:pt>
                <c:pt idx="232">
                  <c:v>6.0297312437929298</c:v>
                </c:pt>
                <c:pt idx="233">
                  <c:v>-21.843136792058282</c:v>
                </c:pt>
                <c:pt idx="234">
                  <c:v>1.1606136855136553</c:v>
                </c:pt>
                <c:pt idx="235">
                  <c:v>-27.945793783524849</c:v>
                </c:pt>
                <c:pt idx="236">
                  <c:v>-15.149896713933117</c:v>
                </c:pt>
                <c:pt idx="237">
                  <c:v>-14.440069258902685</c:v>
                </c:pt>
                <c:pt idx="238">
                  <c:v>-1.8055717504952034</c:v>
                </c:pt>
                <c:pt idx="239">
                  <c:v>-39.236576123136032</c:v>
                </c:pt>
                <c:pt idx="240">
                  <c:v>-27.724169785536905</c:v>
                </c:pt>
                <c:pt idx="241">
                  <c:v>-24.260340911302684</c:v>
                </c:pt>
                <c:pt idx="242">
                  <c:v>-25.837948316784271</c:v>
                </c:pt>
                <c:pt idx="243">
                  <c:v>-18.450679118697042</c:v>
                </c:pt>
                <c:pt idx="244">
                  <c:v>-23.092997247661032</c:v>
                </c:pt>
                <c:pt idx="245">
                  <c:v>-21.760085671213567</c:v>
                </c:pt>
                <c:pt idx="246">
                  <c:v>-24.447784882995901</c:v>
                </c:pt>
                <c:pt idx="247">
                  <c:v>-34.152529872635256</c:v>
                </c:pt>
                <c:pt idx="248">
                  <c:v>-21.871287428337219</c:v>
                </c:pt>
                <c:pt idx="249">
                  <c:v>-31.601495261790333</c:v>
                </c:pt>
                <c:pt idx="250">
                  <c:v>-42.341004098812085</c:v>
                </c:pt>
                <c:pt idx="251">
                  <c:v>-11.088023560874031</c:v>
                </c:pt>
                <c:pt idx="252">
                  <c:v>-29.841072379985157</c:v>
                </c:pt>
                <c:pt idx="253">
                  <c:v>-35.598933246754761</c:v>
                </c:pt>
                <c:pt idx="254">
                  <c:v>-28.360612390108138</c:v>
                </c:pt>
                <c:pt idx="255">
                  <c:v>-36.125303826347775</c:v>
                </c:pt>
                <c:pt idx="256">
                  <c:v>-5.8923580924201095</c:v>
                </c:pt>
                <c:pt idx="257">
                  <c:v>-23.661255189649175</c:v>
                </c:pt>
                <c:pt idx="258">
                  <c:v>-25.431581405496377</c:v>
                </c:pt>
                <c:pt idx="259">
                  <c:v>-30.203009647278218</c:v>
                </c:pt>
                <c:pt idx="260">
                  <c:v>-28.975282908636409</c:v>
                </c:pt>
                <c:pt idx="261">
                  <c:v>-17.748200492380771</c:v>
                </c:pt>
                <c:pt idx="262">
                  <c:v>-25.521606628058098</c:v>
                </c:pt>
                <c:pt idx="263">
                  <c:v>-22.295381145748987</c:v>
                </c:pt>
                <c:pt idx="264">
                  <c:v>-16.069431896030864</c:v>
                </c:pt>
                <c:pt idx="265">
                  <c:v>-41.843688637416726</c:v>
                </c:pt>
                <c:pt idx="266">
                  <c:v>-16.618098144872729</c:v>
                </c:pt>
                <c:pt idx="267">
                  <c:v>-28.392620324766774</c:v>
                </c:pt>
                <c:pt idx="268">
                  <c:v>-14.167225151822398</c:v>
                </c:pt>
                <c:pt idx="269">
                  <c:v>-22.941890271536312</c:v>
                </c:pt>
                <c:pt idx="270">
                  <c:v>-33.716599136777802</c:v>
                </c:pt>
                <c:pt idx="271">
                  <c:v>-32.491339569632807</c:v>
                </c:pt>
                <c:pt idx="272">
                  <c:v>-33.266102659082769</c:v>
                </c:pt>
                <c:pt idx="273">
                  <c:v>-30.040881921807184</c:v>
                </c:pt>
                <c:pt idx="274">
                  <c:v>-22.815672667576202</c:v>
                </c:pt>
                <c:pt idx="275">
                  <c:v>-23.590471522530734</c:v>
                </c:pt>
                <c:pt idx="276">
                  <c:v>-30.365276073396259</c:v>
                </c:pt>
                <c:pt idx="277">
                  <c:v>-26.140084603682286</c:v>
                </c:pt>
                <c:pt idx="278">
                  <c:v>-41.914895899328052</c:v>
                </c:pt>
                <c:pt idx="279">
                  <c:v>-38.68970910642291</c:v>
                </c:pt>
                <c:pt idx="280">
                  <c:v>-48.464523627707948</c:v>
                </c:pt>
                <c:pt idx="281">
                  <c:v>-10.239339047746435</c:v>
                </c:pt>
                <c:pt idx="282">
                  <c:v>-15.014155079169839</c:v>
                </c:pt>
                <c:pt idx="283">
                  <c:v>-7.7889715242918625</c:v>
                </c:pt>
                <c:pt idx="284">
                  <c:v>-25.56378824786615</c:v>
                </c:pt>
                <c:pt idx="285">
                  <c:v>-29.338605157874184</c:v>
                </c:pt>
                <c:pt idx="286">
                  <c:v>-38.113422192046912</c:v>
                </c:pt>
                <c:pt idx="287">
                  <c:v>-26.888239308478436</c:v>
                </c:pt>
                <c:pt idx="288">
                  <c:v>-28.66305647911982</c:v>
                </c:pt>
                <c:pt idx="289">
                  <c:v>-25.437873685297951</c:v>
                </c:pt>
                <c:pt idx="290">
                  <c:v>-19.212690914651823</c:v>
                </c:pt>
                <c:pt idx="291">
                  <c:v>-15.987508159039352</c:v>
                </c:pt>
                <c:pt idx="292">
                  <c:v>-17.762325413128302</c:v>
                </c:pt>
                <c:pt idx="293">
                  <c:v>-35.537142673445004</c:v>
                </c:pt>
                <c:pt idx="294">
                  <c:v>-36.31195993773779</c:v>
                </c:pt>
                <c:pt idx="295">
                  <c:v>-35.086777204557926</c:v>
                </c:pt>
                <c:pt idx="296">
                  <c:v>-20.861594472974659</c:v>
                </c:pt>
                <c:pt idx="297">
                  <c:v>-18.636411742395119</c:v>
                </c:pt>
                <c:pt idx="298">
                  <c:v>-21.411229012443311</c:v>
                </c:pt>
                <c:pt idx="299">
                  <c:v>-21.186046282881136</c:v>
                </c:pt>
                <c:pt idx="300">
                  <c:v>3.0391364464384121</c:v>
                </c:pt>
                <c:pt idx="301">
                  <c:v>-16.735680824390869</c:v>
                </c:pt>
                <c:pt idx="302">
                  <c:v>-18.510498095311309</c:v>
                </c:pt>
                <c:pt idx="303">
                  <c:v>4.7146846337126975</c:v>
                </c:pt>
                <c:pt idx="304">
                  <c:v>-18.060132637296057</c:v>
                </c:pt>
                <c:pt idx="305">
                  <c:v>-2.834949908326033</c:v>
                </c:pt>
                <c:pt idx="306">
                  <c:v>2.3902328206318084</c:v>
                </c:pt>
                <c:pt idx="307">
                  <c:v>12.615415549582378</c:v>
                </c:pt>
                <c:pt idx="308">
                  <c:v>25.840598278529537</c:v>
                </c:pt>
                <c:pt idx="309">
                  <c:v>-1.934218992526761</c:v>
                </c:pt>
                <c:pt idx="310">
                  <c:v>15.29096373641544</c:v>
                </c:pt>
                <c:pt idx="311">
                  <c:v>32.516146465356762</c:v>
                </c:pt>
                <c:pt idx="312">
                  <c:v>2.7413291942975806</c:v>
                </c:pt>
                <c:pt idx="313">
                  <c:v>28.966511923239011</c:v>
                </c:pt>
                <c:pt idx="314">
                  <c:v>43.191694652179358</c:v>
                </c:pt>
                <c:pt idx="315">
                  <c:v>24.416877381119615</c:v>
                </c:pt>
                <c:pt idx="316">
                  <c:v>44.642060110059809</c:v>
                </c:pt>
                <c:pt idx="317">
                  <c:v>58.867242838999978</c:v>
                </c:pt>
                <c:pt idx="318">
                  <c:v>57.092425567941035</c:v>
                </c:pt>
                <c:pt idx="319">
                  <c:v>34.317608296881176</c:v>
                </c:pt>
                <c:pt idx="320">
                  <c:v>43.542791025821309</c:v>
                </c:pt>
                <c:pt idx="321">
                  <c:v>47.767973754761435</c:v>
                </c:pt>
                <c:pt idx="322">
                  <c:v>37.993156483701569</c:v>
                </c:pt>
                <c:pt idx="323">
                  <c:v>78.218339212642604</c:v>
                </c:pt>
                <c:pt idx="324">
                  <c:v>81.443521941582731</c:v>
                </c:pt>
                <c:pt idx="325">
                  <c:v>90.668704670522857</c:v>
                </c:pt>
                <c:pt idx="326">
                  <c:v>68.893887399462983</c:v>
                </c:pt>
                <c:pt idx="327">
                  <c:v>49.119070128403109</c:v>
                </c:pt>
                <c:pt idx="328">
                  <c:v>86.344252857344145</c:v>
                </c:pt>
                <c:pt idx="329">
                  <c:v>53.569435586284271</c:v>
                </c:pt>
                <c:pt idx="330">
                  <c:v>87.794618315224398</c:v>
                </c:pt>
                <c:pt idx="331">
                  <c:v>57.019801044164524</c:v>
                </c:pt>
                <c:pt idx="332">
                  <c:v>78.24498377310465</c:v>
                </c:pt>
                <c:pt idx="333">
                  <c:v>93.470166502045686</c:v>
                </c:pt>
                <c:pt idx="334">
                  <c:v>93.695349230985812</c:v>
                </c:pt>
                <c:pt idx="335">
                  <c:v>63.920531959925938</c:v>
                </c:pt>
                <c:pt idx="336">
                  <c:v>86.145714688866065</c:v>
                </c:pt>
                <c:pt idx="337">
                  <c:v>63.370897417806191</c:v>
                </c:pt>
                <c:pt idx="338">
                  <c:v>51.596080146747227</c:v>
                </c:pt>
                <c:pt idx="339">
                  <c:v>117.82126287568735</c:v>
                </c:pt>
                <c:pt idx="340">
                  <c:v>61.046445604627479</c:v>
                </c:pt>
                <c:pt idx="341">
                  <c:v>67.271628333567605</c:v>
                </c:pt>
                <c:pt idx="342">
                  <c:v>66.496811062508641</c:v>
                </c:pt>
                <c:pt idx="343">
                  <c:v>63.721993791448767</c:v>
                </c:pt>
                <c:pt idx="344">
                  <c:v>54.947176520388894</c:v>
                </c:pt>
                <c:pt idx="345">
                  <c:v>66.17235924932902</c:v>
                </c:pt>
                <c:pt idx="346">
                  <c:v>101.39754197826915</c:v>
                </c:pt>
                <c:pt idx="347">
                  <c:v>87.622724707210182</c:v>
                </c:pt>
                <c:pt idx="348">
                  <c:v>53.847907436150308</c:v>
                </c:pt>
                <c:pt idx="349">
                  <c:v>89.073090165090434</c:v>
                </c:pt>
                <c:pt idx="350">
                  <c:v>45.298272894030561</c:v>
                </c:pt>
                <c:pt idx="351">
                  <c:v>46.523455622970687</c:v>
                </c:pt>
                <c:pt idx="352">
                  <c:v>64.748638351911723</c:v>
                </c:pt>
                <c:pt idx="353">
                  <c:v>71.973821080851849</c:v>
                </c:pt>
                <c:pt idx="354">
                  <c:v>67.199003809791975</c:v>
                </c:pt>
                <c:pt idx="355">
                  <c:v>45.424186538732101</c:v>
                </c:pt>
                <c:pt idx="356">
                  <c:v>59.649369267672228</c:v>
                </c:pt>
                <c:pt idx="357">
                  <c:v>51.874551996613263</c:v>
                </c:pt>
                <c:pt idx="358">
                  <c:v>42.09973472555339</c:v>
                </c:pt>
                <c:pt idx="359">
                  <c:v>51.324917454493516</c:v>
                </c:pt>
                <c:pt idx="360">
                  <c:v>69.550100183433642</c:v>
                </c:pt>
                <c:pt idx="361">
                  <c:v>88.775282912373768</c:v>
                </c:pt>
                <c:pt idx="362">
                  <c:v>74.000465641314804</c:v>
                </c:pt>
                <c:pt idx="363">
                  <c:v>61.22564837025493</c:v>
                </c:pt>
                <c:pt idx="364">
                  <c:v>43.450831099195057</c:v>
                </c:pt>
                <c:pt idx="365">
                  <c:v>60.676013828135183</c:v>
                </c:pt>
                <c:pt idx="366">
                  <c:v>50.901196557075309</c:v>
                </c:pt>
                <c:pt idx="367">
                  <c:v>63.126379286016345</c:v>
                </c:pt>
                <c:pt idx="368">
                  <c:v>60.351562014956471</c:v>
                </c:pt>
                <c:pt idx="369">
                  <c:v>34.576744743896597</c:v>
                </c:pt>
                <c:pt idx="370">
                  <c:v>62.801927472836724</c:v>
                </c:pt>
                <c:pt idx="371">
                  <c:v>50.02711020177685</c:v>
                </c:pt>
                <c:pt idx="372">
                  <c:v>46.252292930717886</c:v>
                </c:pt>
                <c:pt idx="373">
                  <c:v>44.477475659658012</c:v>
                </c:pt>
                <c:pt idx="374">
                  <c:v>68.702658388598138</c:v>
                </c:pt>
                <c:pt idx="375">
                  <c:v>57.927841117538264</c:v>
                </c:pt>
                <c:pt idx="376">
                  <c:v>33.1530238464793</c:v>
                </c:pt>
                <c:pt idx="377">
                  <c:v>14.378206575419426</c:v>
                </c:pt>
                <c:pt idx="378">
                  <c:v>31.603389304359553</c:v>
                </c:pt>
                <c:pt idx="379">
                  <c:v>47.828572033299679</c:v>
                </c:pt>
                <c:pt idx="380">
                  <c:v>16.053754762239805</c:v>
                </c:pt>
                <c:pt idx="381">
                  <c:v>22.278937491180841</c:v>
                </c:pt>
                <c:pt idx="382">
                  <c:v>30.504120220120967</c:v>
                </c:pt>
                <c:pt idx="383">
                  <c:v>13.729302949061093</c:v>
                </c:pt>
                <c:pt idx="384">
                  <c:v>1.9544856780012196</c:v>
                </c:pt>
                <c:pt idx="385">
                  <c:v>19.179668406941346</c:v>
                </c:pt>
                <c:pt idx="386">
                  <c:v>-0.59514886411761836</c:v>
                </c:pt>
                <c:pt idx="387">
                  <c:v>0.63003386482250789</c:v>
                </c:pt>
                <c:pt idx="388">
                  <c:v>10.855216593762634</c:v>
                </c:pt>
                <c:pt idx="389">
                  <c:v>15.08039932270276</c:v>
                </c:pt>
                <c:pt idx="390">
                  <c:v>9.3055820516428867</c:v>
                </c:pt>
                <c:pt idx="391">
                  <c:v>3.5307647805839224</c:v>
                </c:pt>
                <c:pt idx="392">
                  <c:v>5.7559475095240487</c:v>
                </c:pt>
                <c:pt idx="393">
                  <c:v>14.981130238464175</c:v>
                </c:pt>
                <c:pt idx="394">
                  <c:v>22.206312967404301</c:v>
                </c:pt>
                <c:pt idx="395">
                  <c:v>-7.5685043036555726</c:v>
                </c:pt>
                <c:pt idx="396">
                  <c:v>23.656678425285463</c:v>
                </c:pt>
                <c:pt idx="397">
                  <c:v>-6.1181388457744106</c:v>
                </c:pt>
                <c:pt idx="398">
                  <c:v>-6.8929561168342843</c:v>
                </c:pt>
                <c:pt idx="399">
                  <c:v>-13.667773387894158</c:v>
                </c:pt>
                <c:pt idx="400">
                  <c:v>9.5574093410459682</c:v>
                </c:pt>
                <c:pt idx="401">
                  <c:v>3.7825920699870039</c:v>
                </c:pt>
                <c:pt idx="402">
                  <c:v>8.0077747989271302</c:v>
                </c:pt>
                <c:pt idx="403">
                  <c:v>-3.7670424721327436</c:v>
                </c:pt>
                <c:pt idx="404">
                  <c:v>-19.541859743192617</c:v>
                </c:pt>
                <c:pt idx="405">
                  <c:v>-10.316677014252491</c:v>
                </c:pt>
                <c:pt idx="406">
                  <c:v>-2.0914942853114553</c:v>
                </c:pt>
                <c:pt idx="407">
                  <c:v>-19.866311556371329</c:v>
                </c:pt>
                <c:pt idx="408">
                  <c:v>-17.641128827431203</c:v>
                </c:pt>
                <c:pt idx="409">
                  <c:v>-18.415946098491077</c:v>
                </c:pt>
                <c:pt idx="410">
                  <c:v>-3.1907633695500408</c:v>
                </c:pt>
                <c:pt idx="411">
                  <c:v>-19.965580640609915</c:v>
                </c:pt>
                <c:pt idx="412">
                  <c:v>-14.740397911669788</c:v>
                </c:pt>
                <c:pt idx="413">
                  <c:v>-9.515215182729662</c:v>
                </c:pt>
                <c:pt idx="414">
                  <c:v>-17.290032453789536</c:v>
                </c:pt>
                <c:pt idx="415">
                  <c:v>-8.0648497248485</c:v>
                </c:pt>
                <c:pt idx="416">
                  <c:v>-5.8396669959083738</c:v>
                </c:pt>
                <c:pt idx="417">
                  <c:v>-14.614484266968248</c:v>
                </c:pt>
                <c:pt idx="418">
                  <c:v>23.610698461971879</c:v>
                </c:pt>
                <c:pt idx="419">
                  <c:v>-9.164118809087995</c:v>
                </c:pt>
                <c:pt idx="420">
                  <c:v>-11.938936080146959</c:v>
                </c:pt>
                <c:pt idx="421">
                  <c:v>-6.713753351206833</c:v>
                </c:pt>
                <c:pt idx="422">
                  <c:v>-12.488570622266707</c:v>
                </c:pt>
                <c:pt idx="423">
                  <c:v>7.7366121066734195</c:v>
                </c:pt>
                <c:pt idx="424">
                  <c:v>1.9617948356135457</c:v>
                </c:pt>
                <c:pt idx="425">
                  <c:v>-9.8130224354454185</c:v>
                </c:pt>
                <c:pt idx="426">
                  <c:v>-22.587839706505292</c:v>
                </c:pt>
                <c:pt idx="427">
                  <c:v>-8.362656977565166</c:v>
                </c:pt>
                <c:pt idx="428">
                  <c:v>-0.13747424862503976</c:v>
                </c:pt>
                <c:pt idx="429">
                  <c:v>-15.912291519684914</c:v>
                </c:pt>
                <c:pt idx="430">
                  <c:v>-14.687108790743878</c:v>
                </c:pt>
                <c:pt idx="431">
                  <c:v>6.5380739381962485</c:v>
                </c:pt>
                <c:pt idx="432">
                  <c:v>1.7632566671363747</c:v>
                </c:pt>
                <c:pt idx="433">
                  <c:v>-7.011560603923499</c:v>
                </c:pt>
                <c:pt idx="434">
                  <c:v>-12.786377874983373</c:v>
                </c:pt>
                <c:pt idx="435">
                  <c:v>-2.561195146042337</c:v>
                </c:pt>
                <c:pt idx="436">
                  <c:v>-10.336012417102211</c:v>
                </c:pt>
                <c:pt idx="437">
                  <c:v>-23.110829688162084</c:v>
                </c:pt>
                <c:pt idx="438">
                  <c:v>-2.8856469592219582</c:v>
                </c:pt>
                <c:pt idx="439">
                  <c:v>-12.660464230281832</c:v>
                </c:pt>
                <c:pt idx="440">
                  <c:v>9.5647184986592038</c:v>
                </c:pt>
                <c:pt idx="441">
                  <c:v>-14.21009877240067</c:v>
                </c:pt>
                <c:pt idx="442">
                  <c:v>-10.984916043460544</c:v>
                </c:pt>
                <c:pt idx="443">
                  <c:v>-11.759733314520417</c:v>
                </c:pt>
                <c:pt idx="444">
                  <c:v>4.4654494144206183</c:v>
                </c:pt>
                <c:pt idx="445">
                  <c:v>-9.3093678566392555</c:v>
                </c:pt>
                <c:pt idx="446">
                  <c:v>-10.084185127699129</c:v>
                </c:pt>
                <c:pt idx="447">
                  <c:v>-8.859002398759003</c:v>
                </c:pt>
                <c:pt idx="448">
                  <c:v>-4.6338196698188767</c:v>
                </c:pt>
                <c:pt idx="449">
                  <c:v>1.591363059122159</c:v>
                </c:pt>
                <c:pt idx="450">
                  <c:v>-7.1834542119377147</c:v>
                </c:pt>
                <c:pt idx="451">
                  <c:v>10.041728517002412</c:v>
                </c:pt>
                <c:pt idx="452">
                  <c:v>-22.733088754057462</c:v>
                </c:pt>
                <c:pt idx="453">
                  <c:v>12.492093974882664</c:v>
                </c:pt>
                <c:pt idx="454">
                  <c:v>-28.2827232961763</c:v>
                </c:pt>
                <c:pt idx="455">
                  <c:v>-9.057540567236174</c:v>
                </c:pt>
                <c:pt idx="456">
                  <c:v>1.1676421617039523</c:v>
                </c:pt>
                <c:pt idx="457">
                  <c:v>-11.607175109355921</c:v>
                </c:pt>
                <c:pt idx="458">
                  <c:v>-18.381992380415795</c:v>
                </c:pt>
                <c:pt idx="459">
                  <c:v>7.8431903485252406</c:v>
                </c:pt>
                <c:pt idx="460">
                  <c:v>5.0683730774653668</c:v>
                </c:pt>
                <c:pt idx="461">
                  <c:v>-2.7064441935945069</c:v>
                </c:pt>
                <c:pt idx="462">
                  <c:v>-1.4812614646543807</c:v>
                </c:pt>
                <c:pt idx="463">
                  <c:v>-20.256078735714254</c:v>
                </c:pt>
                <c:pt idx="464">
                  <c:v>-3.0896006773218687E-2</c:v>
                </c:pt>
                <c:pt idx="465">
                  <c:v>0.19428672216690757</c:v>
                </c:pt>
                <c:pt idx="466">
                  <c:v>-9.5805305488929662</c:v>
                </c:pt>
                <c:pt idx="467">
                  <c:v>-7.3553478199528399</c:v>
                </c:pt>
                <c:pt idx="468">
                  <c:v>-7.1301650910127137</c:v>
                </c:pt>
                <c:pt idx="469">
                  <c:v>-23.904982362071678</c:v>
                </c:pt>
                <c:pt idx="470">
                  <c:v>10.320200366868448</c:v>
                </c:pt>
                <c:pt idx="471">
                  <c:v>7.5453830958085746</c:v>
                </c:pt>
                <c:pt idx="472">
                  <c:v>12.770565824748701</c:v>
                </c:pt>
                <c:pt idx="473">
                  <c:v>15.995748553688827</c:v>
                </c:pt>
                <c:pt idx="474">
                  <c:v>-9.7790687173701372</c:v>
                </c:pt>
                <c:pt idx="475">
                  <c:v>-1.5538859884300109</c:v>
                </c:pt>
                <c:pt idx="476">
                  <c:v>4.6712967405101153</c:v>
                </c:pt>
                <c:pt idx="477">
                  <c:v>-8.1035205305497584</c:v>
                </c:pt>
                <c:pt idx="478">
                  <c:v>-10.878337801608723</c:v>
                </c:pt>
                <c:pt idx="479">
                  <c:v>4.3468449273314036</c:v>
                </c:pt>
                <c:pt idx="480">
                  <c:v>0.57202765627152985</c:v>
                </c:pt>
                <c:pt idx="481">
                  <c:v>8.7972103852116561</c:v>
                </c:pt>
                <c:pt idx="482">
                  <c:v>-1.9776068858482176</c:v>
                </c:pt>
                <c:pt idx="483">
                  <c:v>-8.7524241569071819</c:v>
                </c:pt>
                <c:pt idx="484">
                  <c:v>17.472758572032944</c:v>
                </c:pt>
                <c:pt idx="485">
                  <c:v>6.6979413009730706</c:v>
                </c:pt>
                <c:pt idx="486">
                  <c:v>-4.0768759700868031</c:v>
                </c:pt>
                <c:pt idx="487">
                  <c:v>-3.8516932411466769</c:v>
                </c:pt>
                <c:pt idx="488">
                  <c:v>2.3734894877943589</c:v>
                </c:pt>
                <c:pt idx="489">
                  <c:v>-17.401327783265515</c:v>
                </c:pt>
                <c:pt idx="490">
                  <c:v>-10.176145054325389</c:v>
                </c:pt>
                <c:pt idx="491">
                  <c:v>-1.9509623253852624</c:v>
                </c:pt>
                <c:pt idx="492">
                  <c:v>2.2742204035548639</c:v>
                </c:pt>
                <c:pt idx="493">
                  <c:v>8.4994031324958996</c:v>
                </c:pt>
                <c:pt idx="494">
                  <c:v>-5.2754141385639741</c:v>
                </c:pt>
                <c:pt idx="495">
                  <c:v>2.9497685903761521</c:v>
                </c:pt>
                <c:pt idx="496">
                  <c:v>3.1749513193162784</c:v>
                </c:pt>
                <c:pt idx="497">
                  <c:v>8.4001340482564046</c:v>
                </c:pt>
                <c:pt idx="498">
                  <c:v>-3.3746832228025596</c:v>
                </c:pt>
                <c:pt idx="499">
                  <c:v>8.8504995061375666</c:v>
                </c:pt>
                <c:pt idx="500">
                  <c:v>-6.9243177649223071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183</c:v>
                </c:pt>
                <c:pt idx="1">
                  <c:v>186</c:v>
                </c:pt>
                <c:pt idx="2">
                  <c:v>197</c:v>
                </c:pt>
                <c:pt idx="3">
                  <c:v>206</c:v>
                </c:pt>
                <c:pt idx="4">
                  <c:v>213</c:v>
                </c:pt>
                <c:pt idx="5">
                  <c:v>198</c:v>
                </c:pt>
                <c:pt idx="6">
                  <c:v>199</c:v>
                </c:pt>
                <c:pt idx="7">
                  <c:v>192</c:v>
                </c:pt>
                <c:pt idx="8">
                  <c:v>194</c:v>
                </c:pt>
                <c:pt idx="9">
                  <c:v>218</c:v>
                </c:pt>
                <c:pt idx="10">
                  <c:v>212</c:v>
                </c:pt>
                <c:pt idx="11">
                  <c:v>205</c:v>
                </c:pt>
                <c:pt idx="12">
                  <c:v>222</c:v>
                </c:pt>
                <c:pt idx="13">
                  <c:v>217</c:v>
                </c:pt>
                <c:pt idx="14">
                  <c:v>211</c:v>
                </c:pt>
                <c:pt idx="15">
                  <c:v>209</c:v>
                </c:pt>
                <c:pt idx="16">
                  <c:v>215</c:v>
                </c:pt>
                <c:pt idx="17">
                  <c:v>192</c:v>
                </c:pt>
                <c:pt idx="18">
                  <c:v>197</c:v>
                </c:pt>
                <c:pt idx="19">
                  <c:v>212</c:v>
                </c:pt>
                <c:pt idx="20">
                  <c:v>230</c:v>
                </c:pt>
                <c:pt idx="21">
                  <c:v>197</c:v>
                </c:pt>
                <c:pt idx="22">
                  <c:v>218</c:v>
                </c:pt>
                <c:pt idx="23">
                  <c:v>230</c:v>
                </c:pt>
                <c:pt idx="24">
                  <c:v>221</c:v>
                </c:pt>
                <c:pt idx="25">
                  <c:v>206</c:v>
                </c:pt>
                <c:pt idx="26">
                  <c:v>183</c:v>
                </c:pt>
                <c:pt idx="27">
                  <c:v>229</c:v>
                </c:pt>
                <c:pt idx="28">
                  <c:v>187</c:v>
                </c:pt>
                <c:pt idx="29">
                  <c:v>212</c:v>
                </c:pt>
                <c:pt idx="30">
                  <c:v>205</c:v>
                </c:pt>
                <c:pt idx="31">
                  <c:v>195</c:v>
                </c:pt>
                <c:pt idx="32">
                  <c:v>220</c:v>
                </c:pt>
                <c:pt idx="33">
                  <c:v>197</c:v>
                </c:pt>
                <c:pt idx="34">
                  <c:v>215</c:v>
                </c:pt>
                <c:pt idx="35">
                  <c:v>201</c:v>
                </c:pt>
                <c:pt idx="36">
                  <c:v>227</c:v>
                </c:pt>
                <c:pt idx="37">
                  <c:v>237</c:v>
                </c:pt>
                <c:pt idx="38">
                  <c:v>212</c:v>
                </c:pt>
                <c:pt idx="39">
                  <c:v>208</c:v>
                </c:pt>
                <c:pt idx="40">
                  <c:v>218</c:v>
                </c:pt>
                <c:pt idx="41">
                  <c:v>226</c:v>
                </c:pt>
                <c:pt idx="42">
                  <c:v>223</c:v>
                </c:pt>
                <c:pt idx="43">
                  <c:v>231</c:v>
                </c:pt>
                <c:pt idx="44">
                  <c:v>214</c:v>
                </c:pt>
                <c:pt idx="45">
                  <c:v>202</c:v>
                </c:pt>
                <c:pt idx="46">
                  <c:v>225</c:v>
                </c:pt>
                <c:pt idx="47">
                  <c:v>194</c:v>
                </c:pt>
                <c:pt idx="48">
                  <c:v>210</c:v>
                </c:pt>
                <c:pt idx="49">
                  <c:v>187</c:v>
                </c:pt>
                <c:pt idx="50">
                  <c:v>253</c:v>
                </c:pt>
                <c:pt idx="51">
                  <c:v>220</c:v>
                </c:pt>
                <c:pt idx="52">
                  <c:v>176</c:v>
                </c:pt>
                <c:pt idx="53">
                  <c:v>186</c:v>
                </c:pt>
                <c:pt idx="54">
                  <c:v>183</c:v>
                </c:pt>
                <c:pt idx="55">
                  <c:v>198</c:v>
                </c:pt>
                <c:pt idx="56">
                  <c:v>222</c:v>
                </c:pt>
                <c:pt idx="57">
                  <c:v>233</c:v>
                </c:pt>
                <c:pt idx="58">
                  <c:v>194</c:v>
                </c:pt>
                <c:pt idx="59">
                  <c:v>176</c:v>
                </c:pt>
                <c:pt idx="60">
                  <c:v>182</c:v>
                </c:pt>
                <c:pt idx="61">
                  <c:v>189</c:v>
                </c:pt>
                <c:pt idx="62">
                  <c:v>177</c:v>
                </c:pt>
                <c:pt idx="63">
                  <c:v>184</c:v>
                </c:pt>
                <c:pt idx="64">
                  <c:v>176</c:v>
                </c:pt>
                <c:pt idx="65">
                  <c:v>164</c:v>
                </c:pt>
                <c:pt idx="66">
                  <c:v>192</c:v>
                </c:pt>
                <c:pt idx="67">
                  <c:v>201</c:v>
                </c:pt>
                <c:pt idx="68">
                  <c:v>179</c:v>
                </c:pt>
                <c:pt idx="69">
                  <c:v>182</c:v>
                </c:pt>
                <c:pt idx="70">
                  <c:v>181</c:v>
                </c:pt>
                <c:pt idx="71">
                  <c:v>200</c:v>
                </c:pt>
                <c:pt idx="72">
                  <c:v>175</c:v>
                </c:pt>
                <c:pt idx="73">
                  <c:v>203</c:v>
                </c:pt>
                <c:pt idx="74">
                  <c:v>166</c:v>
                </c:pt>
                <c:pt idx="75">
                  <c:v>190</c:v>
                </c:pt>
                <c:pt idx="76">
                  <c:v>187</c:v>
                </c:pt>
                <c:pt idx="77">
                  <c:v>185</c:v>
                </c:pt>
                <c:pt idx="78">
                  <c:v>192</c:v>
                </c:pt>
                <c:pt idx="79">
                  <c:v>203</c:v>
                </c:pt>
                <c:pt idx="80">
                  <c:v>186</c:v>
                </c:pt>
                <c:pt idx="81">
                  <c:v>186</c:v>
                </c:pt>
                <c:pt idx="82">
                  <c:v>205</c:v>
                </c:pt>
                <c:pt idx="83">
                  <c:v>174</c:v>
                </c:pt>
                <c:pt idx="84">
                  <c:v>202</c:v>
                </c:pt>
                <c:pt idx="85">
                  <c:v>214</c:v>
                </c:pt>
                <c:pt idx="86">
                  <c:v>182</c:v>
                </c:pt>
                <c:pt idx="87">
                  <c:v>173</c:v>
                </c:pt>
                <c:pt idx="88">
                  <c:v>199</c:v>
                </c:pt>
                <c:pt idx="89">
                  <c:v>208</c:v>
                </c:pt>
                <c:pt idx="90">
                  <c:v>203</c:v>
                </c:pt>
                <c:pt idx="91">
                  <c:v>222</c:v>
                </c:pt>
                <c:pt idx="92">
                  <c:v>208</c:v>
                </c:pt>
                <c:pt idx="93">
                  <c:v>198</c:v>
                </c:pt>
                <c:pt idx="94">
                  <c:v>177</c:v>
                </c:pt>
                <c:pt idx="95">
                  <c:v>215</c:v>
                </c:pt>
                <c:pt idx="96">
                  <c:v>188</c:v>
                </c:pt>
                <c:pt idx="97">
                  <c:v>186</c:v>
                </c:pt>
                <c:pt idx="98">
                  <c:v>197</c:v>
                </c:pt>
                <c:pt idx="99">
                  <c:v>202</c:v>
                </c:pt>
                <c:pt idx="100">
                  <c:v>209</c:v>
                </c:pt>
                <c:pt idx="101">
                  <c:v>204</c:v>
                </c:pt>
                <c:pt idx="102">
                  <c:v>230</c:v>
                </c:pt>
                <c:pt idx="103">
                  <c:v>244</c:v>
                </c:pt>
                <c:pt idx="104">
                  <c:v>239</c:v>
                </c:pt>
                <c:pt idx="105">
                  <c:v>242</c:v>
                </c:pt>
                <c:pt idx="106">
                  <c:v>251</c:v>
                </c:pt>
                <c:pt idx="107">
                  <c:v>260</c:v>
                </c:pt>
                <c:pt idx="108">
                  <c:v>302</c:v>
                </c:pt>
                <c:pt idx="109">
                  <c:v>265</c:v>
                </c:pt>
                <c:pt idx="110">
                  <c:v>268</c:v>
                </c:pt>
                <c:pt idx="111">
                  <c:v>285</c:v>
                </c:pt>
                <c:pt idx="112">
                  <c:v>309</c:v>
                </c:pt>
                <c:pt idx="113">
                  <c:v>331</c:v>
                </c:pt>
                <c:pt idx="114">
                  <c:v>307</c:v>
                </c:pt>
                <c:pt idx="115">
                  <c:v>357</c:v>
                </c:pt>
                <c:pt idx="116">
                  <c:v>347</c:v>
                </c:pt>
                <c:pt idx="117">
                  <c:v>370</c:v>
                </c:pt>
                <c:pt idx="118">
                  <c:v>422</c:v>
                </c:pt>
                <c:pt idx="119">
                  <c:v>391</c:v>
                </c:pt>
                <c:pt idx="120">
                  <c:v>439</c:v>
                </c:pt>
                <c:pt idx="121">
                  <c:v>430</c:v>
                </c:pt>
                <c:pt idx="122">
                  <c:v>471</c:v>
                </c:pt>
                <c:pt idx="123">
                  <c:v>456</c:v>
                </c:pt>
                <c:pt idx="124">
                  <c:v>510</c:v>
                </c:pt>
                <c:pt idx="125">
                  <c:v>506</c:v>
                </c:pt>
                <c:pt idx="126">
                  <c:v>514</c:v>
                </c:pt>
                <c:pt idx="127">
                  <c:v>513</c:v>
                </c:pt>
                <c:pt idx="128">
                  <c:v>606</c:v>
                </c:pt>
                <c:pt idx="129">
                  <c:v>545</c:v>
                </c:pt>
                <c:pt idx="130">
                  <c:v>605</c:v>
                </c:pt>
                <c:pt idx="131">
                  <c:v>611</c:v>
                </c:pt>
                <c:pt idx="132">
                  <c:v>624</c:v>
                </c:pt>
                <c:pt idx="133">
                  <c:v>674</c:v>
                </c:pt>
                <c:pt idx="134">
                  <c:v>666</c:v>
                </c:pt>
                <c:pt idx="135">
                  <c:v>632</c:v>
                </c:pt>
                <c:pt idx="136">
                  <c:v>678</c:v>
                </c:pt>
                <c:pt idx="137">
                  <c:v>695</c:v>
                </c:pt>
                <c:pt idx="138">
                  <c:v>729</c:v>
                </c:pt>
                <c:pt idx="139">
                  <c:v>730</c:v>
                </c:pt>
                <c:pt idx="140">
                  <c:v>753</c:v>
                </c:pt>
                <c:pt idx="141">
                  <c:v>765</c:v>
                </c:pt>
                <c:pt idx="142">
                  <c:v>793</c:v>
                </c:pt>
                <c:pt idx="143">
                  <c:v>831</c:v>
                </c:pt>
                <c:pt idx="144">
                  <c:v>874</c:v>
                </c:pt>
                <c:pt idx="145">
                  <c:v>885</c:v>
                </c:pt>
                <c:pt idx="146">
                  <c:v>941</c:v>
                </c:pt>
                <c:pt idx="147">
                  <c:v>891</c:v>
                </c:pt>
                <c:pt idx="148">
                  <c:v>1096</c:v>
                </c:pt>
                <c:pt idx="149">
                  <c:v>989</c:v>
                </c:pt>
                <c:pt idx="150">
                  <c:v>1109</c:v>
                </c:pt>
                <c:pt idx="151">
                  <c:v>1078</c:v>
                </c:pt>
                <c:pt idx="152">
                  <c:v>1209</c:v>
                </c:pt>
                <c:pt idx="153">
                  <c:v>1128</c:v>
                </c:pt>
                <c:pt idx="154">
                  <c:v>1232</c:v>
                </c:pt>
                <c:pt idx="155">
                  <c:v>1305</c:v>
                </c:pt>
                <c:pt idx="156">
                  <c:v>1291</c:v>
                </c:pt>
                <c:pt idx="157">
                  <c:v>1335</c:v>
                </c:pt>
                <c:pt idx="158">
                  <c:v>1330</c:v>
                </c:pt>
                <c:pt idx="159">
                  <c:v>1306</c:v>
                </c:pt>
                <c:pt idx="160">
                  <c:v>1351</c:v>
                </c:pt>
                <c:pt idx="161">
                  <c:v>1376</c:v>
                </c:pt>
                <c:pt idx="162">
                  <c:v>1391</c:v>
                </c:pt>
                <c:pt idx="163">
                  <c:v>1499</c:v>
                </c:pt>
                <c:pt idx="164">
                  <c:v>1448</c:v>
                </c:pt>
                <c:pt idx="165">
                  <c:v>1338</c:v>
                </c:pt>
                <c:pt idx="166">
                  <c:v>1447</c:v>
                </c:pt>
                <c:pt idx="167">
                  <c:v>1400</c:v>
                </c:pt>
                <c:pt idx="168">
                  <c:v>1368</c:v>
                </c:pt>
                <c:pt idx="169">
                  <c:v>1346</c:v>
                </c:pt>
                <c:pt idx="170">
                  <c:v>1198</c:v>
                </c:pt>
                <c:pt idx="171">
                  <c:v>1288</c:v>
                </c:pt>
                <c:pt idx="172">
                  <c:v>1310</c:v>
                </c:pt>
                <c:pt idx="173">
                  <c:v>1253</c:v>
                </c:pt>
                <c:pt idx="174">
                  <c:v>1216</c:v>
                </c:pt>
                <c:pt idx="175">
                  <c:v>1200</c:v>
                </c:pt>
                <c:pt idx="176">
                  <c:v>1171</c:v>
                </c:pt>
                <c:pt idx="177">
                  <c:v>1111</c:v>
                </c:pt>
                <c:pt idx="178">
                  <c:v>1080</c:v>
                </c:pt>
                <c:pt idx="179">
                  <c:v>998</c:v>
                </c:pt>
                <c:pt idx="180">
                  <c:v>1005</c:v>
                </c:pt>
                <c:pt idx="181">
                  <c:v>875</c:v>
                </c:pt>
                <c:pt idx="182">
                  <c:v>936</c:v>
                </c:pt>
                <c:pt idx="183">
                  <c:v>823</c:v>
                </c:pt>
                <c:pt idx="184">
                  <c:v>776</c:v>
                </c:pt>
                <c:pt idx="185">
                  <c:v>777</c:v>
                </c:pt>
                <c:pt idx="186">
                  <c:v>715</c:v>
                </c:pt>
                <c:pt idx="187">
                  <c:v>669</c:v>
                </c:pt>
                <c:pt idx="188">
                  <c:v>618</c:v>
                </c:pt>
                <c:pt idx="189">
                  <c:v>585</c:v>
                </c:pt>
                <c:pt idx="190">
                  <c:v>636</c:v>
                </c:pt>
                <c:pt idx="191">
                  <c:v>497</c:v>
                </c:pt>
                <c:pt idx="192">
                  <c:v>598</c:v>
                </c:pt>
                <c:pt idx="193">
                  <c:v>509</c:v>
                </c:pt>
                <c:pt idx="194">
                  <c:v>469</c:v>
                </c:pt>
                <c:pt idx="195">
                  <c:v>397</c:v>
                </c:pt>
                <c:pt idx="196">
                  <c:v>405</c:v>
                </c:pt>
                <c:pt idx="197">
                  <c:v>378</c:v>
                </c:pt>
                <c:pt idx="198">
                  <c:v>339</c:v>
                </c:pt>
                <c:pt idx="199">
                  <c:v>361</c:v>
                </c:pt>
                <c:pt idx="200">
                  <c:v>348</c:v>
                </c:pt>
                <c:pt idx="201">
                  <c:v>346</c:v>
                </c:pt>
                <c:pt idx="202">
                  <c:v>343</c:v>
                </c:pt>
                <c:pt idx="203">
                  <c:v>293</c:v>
                </c:pt>
                <c:pt idx="204">
                  <c:v>310</c:v>
                </c:pt>
                <c:pt idx="205">
                  <c:v>253</c:v>
                </c:pt>
                <c:pt idx="206">
                  <c:v>294</c:v>
                </c:pt>
                <c:pt idx="207">
                  <c:v>276</c:v>
                </c:pt>
                <c:pt idx="208">
                  <c:v>237</c:v>
                </c:pt>
                <c:pt idx="209">
                  <c:v>264</c:v>
                </c:pt>
                <c:pt idx="210">
                  <c:v>232</c:v>
                </c:pt>
                <c:pt idx="211">
                  <c:v>234</c:v>
                </c:pt>
                <c:pt idx="212">
                  <c:v>232</c:v>
                </c:pt>
                <c:pt idx="213">
                  <c:v>249</c:v>
                </c:pt>
                <c:pt idx="214">
                  <c:v>213</c:v>
                </c:pt>
                <c:pt idx="215">
                  <c:v>242</c:v>
                </c:pt>
                <c:pt idx="216">
                  <c:v>228</c:v>
                </c:pt>
                <c:pt idx="217">
                  <c:v>203</c:v>
                </c:pt>
                <c:pt idx="218">
                  <c:v>237</c:v>
                </c:pt>
                <c:pt idx="219">
                  <c:v>195</c:v>
                </c:pt>
                <c:pt idx="220">
                  <c:v>170</c:v>
                </c:pt>
                <c:pt idx="221">
                  <c:v>190</c:v>
                </c:pt>
                <c:pt idx="222">
                  <c:v>200</c:v>
                </c:pt>
                <c:pt idx="223">
                  <c:v>171</c:v>
                </c:pt>
                <c:pt idx="224">
                  <c:v>186</c:v>
                </c:pt>
                <c:pt idx="225">
                  <c:v>169</c:v>
                </c:pt>
                <c:pt idx="226">
                  <c:v>187</c:v>
                </c:pt>
                <c:pt idx="227">
                  <c:v>176</c:v>
                </c:pt>
                <c:pt idx="228">
                  <c:v>155</c:v>
                </c:pt>
                <c:pt idx="229">
                  <c:v>172</c:v>
                </c:pt>
                <c:pt idx="230">
                  <c:v>162</c:v>
                </c:pt>
                <c:pt idx="231">
                  <c:v>184</c:v>
                </c:pt>
                <c:pt idx="232">
                  <c:v>169</c:v>
                </c:pt>
                <c:pt idx="233">
                  <c:v>140</c:v>
                </c:pt>
                <c:pt idx="234">
                  <c:v>162</c:v>
                </c:pt>
                <c:pt idx="235">
                  <c:v>132</c:v>
                </c:pt>
                <c:pt idx="236">
                  <c:v>144</c:v>
                </c:pt>
                <c:pt idx="237">
                  <c:v>144</c:v>
                </c:pt>
                <c:pt idx="238">
                  <c:v>156</c:v>
                </c:pt>
                <c:pt idx="239">
                  <c:v>118</c:v>
                </c:pt>
                <c:pt idx="240">
                  <c:v>129</c:v>
                </c:pt>
                <c:pt idx="241">
                  <c:v>132</c:v>
                </c:pt>
                <c:pt idx="242">
                  <c:v>130</c:v>
                </c:pt>
                <c:pt idx="243">
                  <c:v>137</c:v>
                </c:pt>
                <c:pt idx="244">
                  <c:v>132</c:v>
                </c:pt>
                <c:pt idx="245">
                  <c:v>133</c:v>
                </c:pt>
                <c:pt idx="246">
                  <c:v>130</c:v>
                </c:pt>
                <c:pt idx="247">
                  <c:v>120</c:v>
                </c:pt>
                <c:pt idx="248">
                  <c:v>132</c:v>
                </c:pt>
                <c:pt idx="249">
                  <c:v>122</c:v>
                </c:pt>
                <c:pt idx="250">
                  <c:v>111</c:v>
                </c:pt>
                <c:pt idx="251">
                  <c:v>142</c:v>
                </c:pt>
                <c:pt idx="252">
                  <c:v>123</c:v>
                </c:pt>
                <c:pt idx="253">
                  <c:v>117</c:v>
                </c:pt>
                <c:pt idx="254">
                  <c:v>124</c:v>
                </c:pt>
                <c:pt idx="255">
                  <c:v>116</c:v>
                </c:pt>
                <c:pt idx="256">
                  <c:v>146</c:v>
                </c:pt>
                <c:pt idx="257">
                  <c:v>128</c:v>
                </c:pt>
                <c:pt idx="258">
                  <c:v>126</c:v>
                </c:pt>
                <c:pt idx="259">
                  <c:v>121</c:v>
                </c:pt>
                <c:pt idx="260">
                  <c:v>122</c:v>
                </c:pt>
                <c:pt idx="261">
                  <c:v>133</c:v>
                </c:pt>
                <c:pt idx="262">
                  <c:v>125</c:v>
                </c:pt>
                <c:pt idx="263">
                  <c:v>128</c:v>
                </c:pt>
                <c:pt idx="264">
                  <c:v>134</c:v>
                </c:pt>
                <c:pt idx="265">
                  <c:v>108</c:v>
                </c:pt>
                <c:pt idx="266">
                  <c:v>133</c:v>
                </c:pt>
                <c:pt idx="267">
                  <c:v>121</c:v>
                </c:pt>
                <c:pt idx="268">
                  <c:v>135</c:v>
                </c:pt>
                <c:pt idx="269">
                  <c:v>126</c:v>
                </c:pt>
                <c:pt idx="270">
                  <c:v>115</c:v>
                </c:pt>
                <c:pt idx="271">
                  <c:v>116</c:v>
                </c:pt>
                <c:pt idx="272">
                  <c:v>115</c:v>
                </c:pt>
                <c:pt idx="273">
                  <c:v>118</c:v>
                </c:pt>
                <c:pt idx="274">
                  <c:v>125</c:v>
                </c:pt>
                <c:pt idx="275">
                  <c:v>124</c:v>
                </c:pt>
                <c:pt idx="276">
                  <c:v>117</c:v>
                </c:pt>
                <c:pt idx="277">
                  <c:v>121</c:v>
                </c:pt>
                <c:pt idx="278">
                  <c:v>105</c:v>
                </c:pt>
                <c:pt idx="279">
                  <c:v>108</c:v>
                </c:pt>
                <c:pt idx="280">
                  <c:v>98</c:v>
                </c:pt>
                <c:pt idx="281">
                  <c:v>136</c:v>
                </c:pt>
                <c:pt idx="282">
                  <c:v>131</c:v>
                </c:pt>
                <c:pt idx="283">
                  <c:v>138</c:v>
                </c:pt>
                <c:pt idx="284">
                  <c:v>120</c:v>
                </c:pt>
                <c:pt idx="285">
                  <c:v>116</c:v>
                </c:pt>
                <c:pt idx="286">
                  <c:v>107</c:v>
                </c:pt>
                <c:pt idx="287">
                  <c:v>118</c:v>
                </c:pt>
                <c:pt idx="288">
                  <c:v>116</c:v>
                </c:pt>
                <c:pt idx="289">
                  <c:v>119</c:v>
                </c:pt>
                <c:pt idx="290">
                  <c:v>125</c:v>
                </c:pt>
                <c:pt idx="291">
                  <c:v>128</c:v>
                </c:pt>
                <c:pt idx="292">
                  <c:v>126</c:v>
                </c:pt>
                <c:pt idx="293">
                  <c:v>108</c:v>
                </c:pt>
                <c:pt idx="294">
                  <c:v>107</c:v>
                </c:pt>
                <c:pt idx="295">
                  <c:v>108</c:v>
                </c:pt>
                <c:pt idx="296">
                  <c:v>122</c:v>
                </c:pt>
                <c:pt idx="297">
                  <c:v>124</c:v>
                </c:pt>
                <c:pt idx="298">
                  <c:v>121</c:v>
                </c:pt>
                <c:pt idx="299">
                  <c:v>121</c:v>
                </c:pt>
                <c:pt idx="300">
                  <c:v>145</c:v>
                </c:pt>
                <c:pt idx="301">
                  <c:v>125</c:v>
                </c:pt>
                <c:pt idx="302">
                  <c:v>123</c:v>
                </c:pt>
                <c:pt idx="303">
                  <c:v>146</c:v>
                </c:pt>
                <c:pt idx="304">
                  <c:v>123</c:v>
                </c:pt>
                <c:pt idx="305">
                  <c:v>138</c:v>
                </c:pt>
                <c:pt idx="306">
                  <c:v>143</c:v>
                </c:pt>
                <c:pt idx="307">
                  <c:v>153</c:v>
                </c:pt>
                <c:pt idx="308">
                  <c:v>166</c:v>
                </c:pt>
                <c:pt idx="309">
                  <c:v>138</c:v>
                </c:pt>
                <c:pt idx="310">
                  <c:v>155</c:v>
                </c:pt>
                <c:pt idx="311">
                  <c:v>172</c:v>
                </c:pt>
                <c:pt idx="312">
                  <c:v>142</c:v>
                </c:pt>
                <c:pt idx="313">
                  <c:v>168</c:v>
                </c:pt>
                <c:pt idx="314">
                  <c:v>182</c:v>
                </c:pt>
                <c:pt idx="315">
                  <c:v>163</c:v>
                </c:pt>
                <c:pt idx="316">
                  <c:v>183</c:v>
                </c:pt>
                <c:pt idx="317">
                  <c:v>197</c:v>
                </c:pt>
                <c:pt idx="318">
                  <c:v>195</c:v>
                </c:pt>
                <c:pt idx="319">
                  <c:v>172</c:v>
                </c:pt>
                <c:pt idx="320">
                  <c:v>181</c:v>
                </c:pt>
                <c:pt idx="321">
                  <c:v>185</c:v>
                </c:pt>
                <c:pt idx="322">
                  <c:v>175</c:v>
                </c:pt>
                <c:pt idx="323">
                  <c:v>215</c:v>
                </c:pt>
                <c:pt idx="324">
                  <c:v>218</c:v>
                </c:pt>
                <c:pt idx="325">
                  <c:v>227</c:v>
                </c:pt>
                <c:pt idx="326">
                  <c:v>205</c:v>
                </c:pt>
                <c:pt idx="327">
                  <c:v>185</c:v>
                </c:pt>
                <c:pt idx="328">
                  <c:v>222</c:v>
                </c:pt>
                <c:pt idx="329">
                  <c:v>189</c:v>
                </c:pt>
                <c:pt idx="330">
                  <c:v>223</c:v>
                </c:pt>
                <c:pt idx="331">
                  <c:v>192</c:v>
                </c:pt>
                <c:pt idx="332">
                  <c:v>213</c:v>
                </c:pt>
                <c:pt idx="333">
                  <c:v>228</c:v>
                </c:pt>
                <c:pt idx="334">
                  <c:v>228</c:v>
                </c:pt>
                <c:pt idx="335">
                  <c:v>198</c:v>
                </c:pt>
                <c:pt idx="336">
                  <c:v>220</c:v>
                </c:pt>
                <c:pt idx="337">
                  <c:v>197</c:v>
                </c:pt>
                <c:pt idx="338">
                  <c:v>185</c:v>
                </c:pt>
                <c:pt idx="339">
                  <c:v>251</c:v>
                </c:pt>
                <c:pt idx="340">
                  <c:v>194</c:v>
                </c:pt>
                <c:pt idx="341">
                  <c:v>200</c:v>
                </c:pt>
                <c:pt idx="342">
                  <c:v>199</c:v>
                </c:pt>
                <c:pt idx="343">
                  <c:v>196</c:v>
                </c:pt>
                <c:pt idx="344">
                  <c:v>187</c:v>
                </c:pt>
                <c:pt idx="345">
                  <c:v>198</c:v>
                </c:pt>
                <c:pt idx="346">
                  <c:v>233</c:v>
                </c:pt>
                <c:pt idx="347">
                  <c:v>219</c:v>
                </c:pt>
                <c:pt idx="348">
                  <c:v>185</c:v>
                </c:pt>
                <c:pt idx="349">
                  <c:v>220</c:v>
                </c:pt>
                <c:pt idx="350">
                  <c:v>176</c:v>
                </c:pt>
                <c:pt idx="351">
                  <c:v>177</c:v>
                </c:pt>
                <c:pt idx="352">
                  <c:v>195</c:v>
                </c:pt>
                <c:pt idx="353">
                  <c:v>202</c:v>
                </c:pt>
                <c:pt idx="354">
                  <c:v>197</c:v>
                </c:pt>
                <c:pt idx="355">
                  <c:v>175</c:v>
                </c:pt>
                <c:pt idx="356">
                  <c:v>189</c:v>
                </c:pt>
                <c:pt idx="357">
                  <c:v>181</c:v>
                </c:pt>
                <c:pt idx="358">
                  <c:v>171</c:v>
                </c:pt>
                <c:pt idx="359">
                  <c:v>180</c:v>
                </c:pt>
                <c:pt idx="360">
                  <c:v>198</c:v>
                </c:pt>
                <c:pt idx="361">
                  <c:v>217</c:v>
                </c:pt>
                <c:pt idx="362">
                  <c:v>202</c:v>
                </c:pt>
                <c:pt idx="363">
                  <c:v>189</c:v>
                </c:pt>
                <c:pt idx="364">
                  <c:v>171</c:v>
                </c:pt>
                <c:pt idx="365">
                  <c:v>188</c:v>
                </c:pt>
                <c:pt idx="366">
                  <c:v>178</c:v>
                </c:pt>
                <c:pt idx="367">
                  <c:v>190</c:v>
                </c:pt>
                <c:pt idx="368">
                  <c:v>187</c:v>
                </c:pt>
                <c:pt idx="369">
                  <c:v>161</c:v>
                </c:pt>
                <c:pt idx="370">
                  <c:v>189</c:v>
                </c:pt>
                <c:pt idx="371">
                  <c:v>176</c:v>
                </c:pt>
                <c:pt idx="372">
                  <c:v>172</c:v>
                </c:pt>
                <c:pt idx="373">
                  <c:v>170</c:v>
                </c:pt>
                <c:pt idx="374">
                  <c:v>194</c:v>
                </c:pt>
                <c:pt idx="375">
                  <c:v>183</c:v>
                </c:pt>
                <c:pt idx="376">
                  <c:v>158</c:v>
                </c:pt>
                <c:pt idx="377">
                  <c:v>139</c:v>
                </c:pt>
                <c:pt idx="378">
                  <c:v>156</c:v>
                </c:pt>
                <c:pt idx="379">
                  <c:v>172</c:v>
                </c:pt>
                <c:pt idx="380">
                  <c:v>140</c:v>
                </c:pt>
                <c:pt idx="381">
                  <c:v>146</c:v>
                </c:pt>
                <c:pt idx="382">
                  <c:v>154</c:v>
                </c:pt>
                <c:pt idx="383">
                  <c:v>137</c:v>
                </c:pt>
                <c:pt idx="384">
                  <c:v>125</c:v>
                </c:pt>
                <c:pt idx="385">
                  <c:v>142</c:v>
                </c:pt>
                <c:pt idx="386">
                  <c:v>122</c:v>
                </c:pt>
                <c:pt idx="387">
                  <c:v>123</c:v>
                </c:pt>
                <c:pt idx="388">
                  <c:v>133</c:v>
                </c:pt>
                <c:pt idx="389">
                  <c:v>137</c:v>
                </c:pt>
                <c:pt idx="390">
                  <c:v>131</c:v>
                </c:pt>
                <c:pt idx="391">
                  <c:v>125</c:v>
                </c:pt>
                <c:pt idx="392">
                  <c:v>127</c:v>
                </c:pt>
                <c:pt idx="393">
                  <c:v>136</c:v>
                </c:pt>
                <c:pt idx="394">
                  <c:v>143</c:v>
                </c:pt>
                <c:pt idx="395">
                  <c:v>113</c:v>
                </c:pt>
                <c:pt idx="396">
                  <c:v>144</c:v>
                </c:pt>
                <c:pt idx="397">
                  <c:v>114</c:v>
                </c:pt>
                <c:pt idx="398">
                  <c:v>113</c:v>
                </c:pt>
                <c:pt idx="399">
                  <c:v>106</c:v>
                </c:pt>
                <c:pt idx="400">
                  <c:v>129</c:v>
                </c:pt>
                <c:pt idx="401">
                  <c:v>123</c:v>
                </c:pt>
                <c:pt idx="402">
                  <c:v>127</c:v>
                </c:pt>
                <c:pt idx="403">
                  <c:v>115</c:v>
                </c:pt>
                <c:pt idx="404">
                  <c:v>99</c:v>
                </c:pt>
                <c:pt idx="405">
                  <c:v>108</c:v>
                </c:pt>
                <c:pt idx="406">
                  <c:v>116</c:v>
                </c:pt>
                <c:pt idx="407">
                  <c:v>98</c:v>
                </c:pt>
                <c:pt idx="408">
                  <c:v>100</c:v>
                </c:pt>
                <c:pt idx="409">
                  <c:v>99</c:v>
                </c:pt>
                <c:pt idx="410">
                  <c:v>114</c:v>
                </c:pt>
                <c:pt idx="411">
                  <c:v>97</c:v>
                </c:pt>
                <c:pt idx="412">
                  <c:v>102</c:v>
                </c:pt>
                <c:pt idx="413">
                  <c:v>107</c:v>
                </c:pt>
                <c:pt idx="414">
                  <c:v>99</c:v>
                </c:pt>
                <c:pt idx="415">
                  <c:v>108</c:v>
                </c:pt>
                <c:pt idx="416">
                  <c:v>110</c:v>
                </c:pt>
                <c:pt idx="417">
                  <c:v>101</c:v>
                </c:pt>
                <c:pt idx="418">
                  <c:v>139</c:v>
                </c:pt>
                <c:pt idx="419">
                  <c:v>106</c:v>
                </c:pt>
                <c:pt idx="420">
                  <c:v>103</c:v>
                </c:pt>
                <c:pt idx="421">
                  <c:v>108</c:v>
                </c:pt>
                <c:pt idx="422">
                  <c:v>102</c:v>
                </c:pt>
                <c:pt idx="423">
                  <c:v>122</c:v>
                </c:pt>
                <c:pt idx="424">
                  <c:v>116</c:v>
                </c:pt>
                <c:pt idx="425">
                  <c:v>104</c:v>
                </c:pt>
                <c:pt idx="426">
                  <c:v>91</c:v>
                </c:pt>
                <c:pt idx="427">
                  <c:v>105</c:v>
                </c:pt>
                <c:pt idx="428">
                  <c:v>113</c:v>
                </c:pt>
                <c:pt idx="429">
                  <c:v>97</c:v>
                </c:pt>
                <c:pt idx="430">
                  <c:v>98</c:v>
                </c:pt>
                <c:pt idx="431">
                  <c:v>119</c:v>
                </c:pt>
                <c:pt idx="432">
                  <c:v>114</c:v>
                </c:pt>
                <c:pt idx="433">
                  <c:v>105</c:v>
                </c:pt>
                <c:pt idx="434">
                  <c:v>99</c:v>
                </c:pt>
                <c:pt idx="435">
                  <c:v>109</c:v>
                </c:pt>
                <c:pt idx="436">
                  <c:v>101</c:v>
                </c:pt>
                <c:pt idx="437">
                  <c:v>88</c:v>
                </c:pt>
                <c:pt idx="438">
                  <c:v>108</c:v>
                </c:pt>
                <c:pt idx="439">
                  <c:v>98</c:v>
                </c:pt>
                <c:pt idx="440">
                  <c:v>120</c:v>
                </c:pt>
                <c:pt idx="441">
                  <c:v>96</c:v>
                </c:pt>
                <c:pt idx="442">
                  <c:v>99</c:v>
                </c:pt>
                <c:pt idx="443">
                  <c:v>98</c:v>
                </c:pt>
                <c:pt idx="444">
                  <c:v>114</c:v>
                </c:pt>
                <c:pt idx="445">
                  <c:v>100</c:v>
                </c:pt>
                <c:pt idx="446">
                  <c:v>99</c:v>
                </c:pt>
                <c:pt idx="447">
                  <c:v>100</c:v>
                </c:pt>
                <c:pt idx="448">
                  <c:v>104</c:v>
                </c:pt>
                <c:pt idx="449">
                  <c:v>110</c:v>
                </c:pt>
                <c:pt idx="450">
                  <c:v>101</c:v>
                </c:pt>
                <c:pt idx="451">
                  <c:v>118</c:v>
                </c:pt>
                <c:pt idx="452">
                  <c:v>85</c:v>
                </c:pt>
                <c:pt idx="453">
                  <c:v>120</c:v>
                </c:pt>
                <c:pt idx="454">
                  <c:v>79</c:v>
                </c:pt>
                <c:pt idx="455">
                  <c:v>98</c:v>
                </c:pt>
                <c:pt idx="456">
                  <c:v>108</c:v>
                </c:pt>
                <c:pt idx="457">
                  <c:v>95</c:v>
                </c:pt>
                <c:pt idx="458">
                  <c:v>88</c:v>
                </c:pt>
                <c:pt idx="459">
                  <c:v>114</c:v>
                </c:pt>
                <c:pt idx="460">
                  <c:v>111</c:v>
                </c:pt>
                <c:pt idx="461">
                  <c:v>103</c:v>
                </c:pt>
                <c:pt idx="462">
                  <c:v>104</c:v>
                </c:pt>
                <c:pt idx="463">
                  <c:v>85</c:v>
                </c:pt>
                <c:pt idx="464">
                  <c:v>105</c:v>
                </c:pt>
                <c:pt idx="465">
                  <c:v>105</c:v>
                </c:pt>
                <c:pt idx="466">
                  <c:v>95</c:v>
                </c:pt>
                <c:pt idx="467">
                  <c:v>97</c:v>
                </c:pt>
                <c:pt idx="468">
                  <c:v>97</c:v>
                </c:pt>
                <c:pt idx="469">
                  <c:v>80</c:v>
                </c:pt>
                <c:pt idx="470">
                  <c:v>114</c:v>
                </c:pt>
                <c:pt idx="471">
                  <c:v>111</c:v>
                </c:pt>
                <c:pt idx="472">
                  <c:v>116</c:v>
                </c:pt>
                <c:pt idx="473">
                  <c:v>119</c:v>
                </c:pt>
                <c:pt idx="474">
                  <c:v>93</c:v>
                </c:pt>
                <c:pt idx="475">
                  <c:v>101</c:v>
                </c:pt>
                <c:pt idx="476">
                  <c:v>107</c:v>
                </c:pt>
                <c:pt idx="477">
                  <c:v>94</c:v>
                </c:pt>
                <c:pt idx="478">
                  <c:v>91</c:v>
                </c:pt>
                <c:pt idx="479">
                  <c:v>106</c:v>
                </c:pt>
                <c:pt idx="480">
                  <c:v>102</c:v>
                </c:pt>
                <c:pt idx="481">
                  <c:v>110</c:v>
                </c:pt>
                <c:pt idx="482">
                  <c:v>99</c:v>
                </c:pt>
                <c:pt idx="483">
                  <c:v>92</c:v>
                </c:pt>
                <c:pt idx="484">
                  <c:v>118</c:v>
                </c:pt>
                <c:pt idx="485">
                  <c:v>107</c:v>
                </c:pt>
                <c:pt idx="486">
                  <c:v>96</c:v>
                </c:pt>
                <c:pt idx="487">
                  <c:v>96</c:v>
                </c:pt>
                <c:pt idx="488">
                  <c:v>102</c:v>
                </c:pt>
                <c:pt idx="489">
                  <c:v>82</c:v>
                </c:pt>
                <c:pt idx="490">
                  <c:v>89</c:v>
                </c:pt>
                <c:pt idx="491">
                  <c:v>97</c:v>
                </c:pt>
                <c:pt idx="492">
                  <c:v>101</c:v>
                </c:pt>
                <c:pt idx="493">
                  <c:v>107</c:v>
                </c:pt>
                <c:pt idx="494">
                  <c:v>93</c:v>
                </c:pt>
                <c:pt idx="495">
                  <c:v>101</c:v>
                </c:pt>
                <c:pt idx="496">
                  <c:v>101</c:v>
                </c:pt>
                <c:pt idx="497">
                  <c:v>106</c:v>
                </c:pt>
                <c:pt idx="498">
                  <c:v>94</c:v>
                </c:pt>
                <c:pt idx="499">
                  <c:v>106</c:v>
                </c:pt>
                <c:pt idx="500">
                  <c:v>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J10" sqref="J10"/>
    </sheetView>
  </sheetViews>
  <sheetFormatPr baseColWidth="10" defaultColWidth="9.140625"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>
        <v>945</v>
      </c>
      <c r="C5" t="s">
        <v>10</v>
      </c>
      <c r="E5" t="s">
        <v>22</v>
      </c>
      <c r="F5" s="2">
        <v>678.69573481902296</v>
      </c>
      <c r="G5" s="2">
        <v>650.51071725196198</v>
      </c>
      <c r="H5" s="2">
        <v>96.959910337493653</v>
      </c>
      <c r="I5" s="2">
        <v>307.73913372853946</v>
      </c>
      <c r="J5" s="2">
        <v>0</v>
      </c>
      <c r="L5">
        <v>285</v>
      </c>
      <c r="M5" s="3">
        <f>F6-L5</f>
        <v>15.064797835968534</v>
      </c>
      <c r="N5" s="2">
        <v>0</v>
      </c>
    </row>
    <row r="6" spans="1:17" x14ac:dyDescent="0.25">
      <c r="B6" s="7">
        <v>970</v>
      </c>
      <c r="C6" t="s">
        <v>11</v>
      </c>
      <c r="E6" t="s">
        <v>23</v>
      </c>
      <c r="F6" s="2">
        <v>300.06479783596853</v>
      </c>
      <c r="G6" s="2">
        <v>300.66564769432409</v>
      </c>
      <c r="H6" s="2">
        <v>298.68786085158905</v>
      </c>
      <c r="I6" s="2">
        <v>302.0497083569557</v>
      </c>
      <c r="J6" s="2">
        <v>0</v>
      </c>
    </row>
    <row r="7" spans="1:17" x14ac:dyDescent="0.25">
      <c r="B7" s="7">
        <v>0.05</v>
      </c>
      <c r="C7" t="s">
        <v>12</v>
      </c>
      <c r="E7" t="s">
        <v>24</v>
      </c>
      <c r="F7" s="2">
        <v>0.70763185327962197</v>
      </c>
      <c r="G7">
        <f>F7</f>
        <v>0.70763185327962197</v>
      </c>
      <c r="H7">
        <f>F7</f>
        <v>0.70763185327962197</v>
      </c>
      <c r="I7">
        <f>F7</f>
        <v>0.70763185327962197</v>
      </c>
      <c r="J7">
        <f>F7</f>
        <v>0.70763185327962197</v>
      </c>
    </row>
    <row r="8" spans="1:17" x14ac:dyDescent="0.25">
      <c r="B8" s="7">
        <v>501</v>
      </c>
      <c r="C8" t="s">
        <v>13</v>
      </c>
      <c r="E8" t="s">
        <v>0</v>
      </c>
      <c r="F8">
        <f>2*SQRT(2*LN(2))*F7</f>
        <v>1.6663456726052535</v>
      </c>
      <c r="G8">
        <f t="shared" ref="G8:H8" si="0">2*SQRT(2*LN(2))*G7</f>
        <v>1.6663456726052535</v>
      </c>
      <c r="H8">
        <f t="shared" si="0"/>
        <v>1.6663456726052535</v>
      </c>
      <c r="I8">
        <f t="shared" ref="I8:J8" si="1">2*SQRT(2*LN(2))*I7</f>
        <v>1.6663456726052535</v>
      </c>
      <c r="J8">
        <f t="shared" si="1"/>
        <v>1.6663456726052535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1203.8501413279516</v>
      </c>
      <c r="G9">
        <f t="shared" si="2"/>
        <v>1153.8564023950189</v>
      </c>
      <c r="H9">
        <f t="shared" si="2"/>
        <v>171.98458127051958</v>
      </c>
      <c r="I9">
        <f t="shared" ref="I9:J9" si="3">I5*I7*SQRT(2*PI())</f>
        <v>545.8584467604345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3075.5495717539247</v>
      </c>
      <c r="M10" s="4">
        <f>SUM(M12:M1113)</f>
        <v>494124.35491034639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945</v>
      </c>
      <c r="B12">
        <v>183</v>
      </c>
      <c r="C12">
        <f>$P$12*A12+$Q$12</f>
        <v>209.51568223507911</v>
      </c>
      <c r="D12">
        <f>$E$2-A12-$N$5</f>
        <v>308.59999999999991</v>
      </c>
      <c r="E12">
        <f>B12-C12</f>
        <v>-26.515682235079112</v>
      </c>
      <c r="F12">
        <f t="shared" ref="F12:J27" si="4">F$5*EXP(-(($D12-F$6)^2)/(2*F$7^2))</f>
        <v>1.7393915198094895E-29</v>
      </c>
      <c r="G12">
        <f>G$5*EXP(-(($D12-G$6)^2)/(2*G$7^2))</f>
        <v>3.2603326497255464E-25</v>
      </c>
      <c r="H12">
        <f>H$5*EXP(-(($D12-H$6)^2)/(2*H$7^2))</f>
        <v>2.400161758145756E-41</v>
      </c>
      <c r="I12">
        <f>I$5*EXP(-(($D12-I$6)^2)/(2*I$7^2))</f>
        <v>7.6181145645206429E-17</v>
      </c>
      <c r="J12">
        <f t="shared" si="4"/>
        <v>0</v>
      </c>
      <c r="K12">
        <f>F12+G12+H12+I12+J12</f>
        <v>7.6181145971257087E-17</v>
      </c>
      <c r="L12">
        <f>E12-K12</f>
        <v>-26.515682235079112</v>
      </c>
      <c r="M12">
        <f>(L12)^2</f>
        <v>703.08140439168994</v>
      </c>
      <c r="N12">
        <v>945</v>
      </c>
      <c r="O12">
        <v>183</v>
      </c>
      <c r="P12" s="2">
        <f t="array" ref="P12:Q14">LINEST(O12:O61,N12:N61,1,1)</f>
        <v>-4.5036545788103632</v>
      </c>
      <c r="Q12" s="2">
        <v>4465.4692592108722</v>
      </c>
    </row>
    <row r="13" spans="1:17" x14ac:dyDescent="0.25">
      <c r="A13">
        <v>945.05</v>
      </c>
      <c r="B13">
        <v>186</v>
      </c>
      <c r="C13">
        <f t="shared" ref="C13:C76" si="5">$P$12*A13+$Q$12</f>
        <v>209.29049950613899</v>
      </c>
      <c r="D13">
        <f t="shared" ref="D13:D76" si="6">$E$2-A13-$N$5</f>
        <v>308.54999999999995</v>
      </c>
      <c r="E13">
        <f t="shared" ref="E13:E76" si="7">B13-C13</f>
        <v>-23.290499506138985</v>
      </c>
      <c r="F13">
        <f t="shared" ref="F13:I76" si="8">F$5*EXP(-(($D13-F$6)^2)/(2*F$7^2))</f>
        <v>4.0685761562964047E-29</v>
      </c>
      <c r="G13">
        <f t="shared" si="8"/>
        <v>7.1820950301742429E-25</v>
      </c>
      <c r="H13">
        <f t="shared" si="8"/>
        <v>6.4416409670064869E-41</v>
      </c>
      <c r="I13">
        <f t="shared" si="8"/>
        <v>1.4615608892041452E-16</v>
      </c>
      <c r="J13">
        <f t="shared" si="4"/>
        <v>0</v>
      </c>
      <c r="K13">
        <f t="shared" ref="K13:K76" si="9">F13+G13+H13+I13+J13</f>
        <v>1.4615608963866471E-16</v>
      </c>
      <c r="L13">
        <f t="shared" ref="L13:L75" si="10">E13-K13</f>
        <v>-23.290499506138985</v>
      </c>
      <c r="M13">
        <f t="shared" ref="M13:M76" si="11">(L13)^2</f>
        <v>542.44736724546033</v>
      </c>
      <c r="N13">
        <v>945.05</v>
      </c>
      <c r="O13">
        <v>186</v>
      </c>
      <c r="P13" s="2">
        <v>0.13573755605421908</v>
      </c>
      <c r="Q13" s="2">
        <v>129.97875623921817</v>
      </c>
    </row>
    <row r="14" spans="1:17" x14ac:dyDescent="0.25">
      <c r="A14">
        <v>945.09999999999991</v>
      </c>
      <c r="B14">
        <v>197</v>
      </c>
      <c r="C14">
        <f t="shared" si="5"/>
        <v>209.06531677719795</v>
      </c>
      <c r="D14">
        <f t="shared" si="6"/>
        <v>308.5</v>
      </c>
      <c r="E14">
        <f t="shared" si="7"/>
        <v>-12.06531677719795</v>
      </c>
      <c r="F14">
        <f t="shared" si="8"/>
        <v>9.4693310473907074E-29</v>
      </c>
      <c r="G14">
        <f t="shared" si="8"/>
        <v>1.5742443026311742E-24</v>
      </c>
      <c r="H14">
        <f t="shared" si="8"/>
        <v>1.7202210886415726E-40</v>
      </c>
      <c r="I14">
        <f t="shared" si="8"/>
        <v>2.7900891184829111E-16</v>
      </c>
      <c r="J14">
        <f t="shared" si="4"/>
        <v>0</v>
      </c>
      <c r="K14">
        <f t="shared" si="9"/>
        <v>2.7900891342263009E-16</v>
      </c>
      <c r="L14">
        <f t="shared" si="10"/>
        <v>-12.06531677719795</v>
      </c>
      <c r="M14">
        <f t="shared" si="11"/>
        <v>145.57186893413433</v>
      </c>
      <c r="N14">
        <v>945.09999999999991</v>
      </c>
      <c r="O14">
        <v>197</v>
      </c>
      <c r="P14" s="2">
        <v>0.95821926836796667</v>
      </c>
      <c r="Q14" s="2">
        <v>11.426974069434092</v>
      </c>
    </row>
    <row r="15" spans="1:17" x14ac:dyDescent="0.25">
      <c r="A15">
        <v>945.14999999999986</v>
      </c>
      <c r="B15">
        <v>206</v>
      </c>
      <c r="C15">
        <f t="shared" si="5"/>
        <v>208.84013404825782</v>
      </c>
      <c r="D15">
        <f t="shared" si="6"/>
        <v>308.45000000000005</v>
      </c>
      <c r="E15">
        <f t="shared" si="7"/>
        <v>-2.8401340482578235</v>
      </c>
      <c r="F15">
        <f t="shared" si="8"/>
        <v>2.1929458041504615E-28</v>
      </c>
      <c r="G15">
        <f t="shared" si="8"/>
        <v>3.4334036313231319E-24</v>
      </c>
      <c r="H15">
        <f t="shared" si="8"/>
        <v>4.5709215612540999E-40</v>
      </c>
      <c r="I15">
        <f t="shared" si="8"/>
        <v>5.2996963444101265E-16</v>
      </c>
      <c r="J15">
        <f t="shared" si="4"/>
        <v>0</v>
      </c>
      <c r="K15">
        <f t="shared" si="9"/>
        <v>5.2996963787463554E-16</v>
      </c>
      <c r="L15">
        <f t="shared" si="10"/>
        <v>-2.8401340482578239</v>
      </c>
      <c r="M15">
        <f t="shared" si="11"/>
        <v>8.0663614120733751</v>
      </c>
      <c r="N15">
        <v>945.14999999999986</v>
      </c>
      <c r="O15">
        <v>206</v>
      </c>
    </row>
    <row r="16" spans="1:17" x14ac:dyDescent="0.25">
      <c r="A16">
        <v>945.19999999999982</v>
      </c>
      <c r="B16">
        <v>213</v>
      </c>
      <c r="C16">
        <f t="shared" si="5"/>
        <v>208.6149513193177</v>
      </c>
      <c r="D16">
        <f t="shared" si="6"/>
        <v>308.40000000000009</v>
      </c>
      <c r="E16">
        <f t="shared" si="7"/>
        <v>4.3850486806823028</v>
      </c>
      <c r="F16">
        <f t="shared" si="8"/>
        <v>5.0532204699066812E-28</v>
      </c>
      <c r="G16">
        <f t="shared" si="8"/>
        <v>7.4509104359986847E-24</v>
      </c>
      <c r="H16">
        <f t="shared" si="8"/>
        <v>1.2085232747082621E-39</v>
      </c>
      <c r="I16">
        <f t="shared" si="8"/>
        <v>1.0016491962013239E-15</v>
      </c>
      <c r="J16">
        <f t="shared" si="4"/>
        <v>0</v>
      </c>
      <c r="K16">
        <f t="shared" si="9"/>
        <v>1.0016492036527397E-15</v>
      </c>
      <c r="L16">
        <f t="shared" si="10"/>
        <v>4.3850486806823019</v>
      </c>
      <c r="M16">
        <f t="shared" si="11"/>
        <v>19.228651931953596</v>
      </c>
      <c r="N16">
        <v>945.19999999999982</v>
      </c>
      <c r="O16">
        <v>213</v>
      </c>
    </row>
    <row r="17" spans="1:15" x14ac:dyDescent="0.25">
      <c r="A17">
        <v>945.24999999999977</v>
      </c>
      <c r="B17">
        <v>198</v>
      </c>
      <c r="C17">
        <f t="shared" si="5"/>
        <v>208.38976859037757</v>
      </c>
      <c r="D17">
        <f t="shared" si="6"/>
        <v>308.35000000000014</v>
      </c>
      <c r="E17">
        <f t="shared" si="7"/>
        <v>-10.389768590377571</v>
      </c>
      <c r="F17">
        <f t="shared" si="8"/>
        <v>1.1586181929131469E-27</v>
      </c>
      <c r="G17">
        <f t="shared" si="8"/>
        <v>1.6088871118084449E-23</v>
      </c>
      <c r="H17">
        <f t="shared" si="8"/>
        <v>3.1793476414470716E-39</v>
      </c>
      <c r="I17">
        <f t="shared" si="8"/>
        <v>1.8837013801836117E-15</v>
      </c>
      <c r="J17">
        <f t="shared" si="4"/>
        <v>0</v>
      </c>
      <c r="K17">
        <f t="shared" si="9"/>
        <v>1.8837013962736415E-15</v>
      </c>
      <c r="L17">
        <f t="shared" si="10"/>
        <v>-10.389768590377573</v>
      </c>
      <c r="M17">
        <f t="shared" si="11"/>
        <v>107.94729136159637</v>
      </c>
      <c r="N17">
        <v>945.24999999999977</v>
      </c>
      <c r="O17">
        <v>198</v>
      </c>
    </row>
    <row r="18" spans="1:15" x14ac:dyDescent="0.25">
      <c r="A18">
        <v>945.29999999999973</v>
      </c>
      <c r="B18">
        <v>199</v>
      </c>
      <c r="C18">
        <f t="shared" si="5"/>
        <v>208.16458586143744</v>
      </c>
      <c r="D18">
        <f t="shared" si="6"/>
        <v>308.30000000000018</v>
      </c>
      <c r="E18">
        <f t="shared" si="7"/>
        <v>-9.1645858614374447</v>
      </c>
      <c r="F18">
        <f t="shared" si="8"/>
        <v>2.6432862048547924E-27</v>
      </c>
      <c r="G18">
        <f t="shared" si="8"/>
        <v>3.4567944131269102E-23</v>
      </c>
      <c r="H18">
        <f t="shared" si="8"/>
        <v>8.322480108084006E-39</v>
      </c>
      <c r="I18">
        <f t="shared" si="8"/>
        <v>3.5248465401778585E-15</v>
      </c>
      <c r="J18">
        <f t="shared" si="4"/>
        <v>0</v>
      </c>
      <c r="K18">
        <f t="shared" si="9"/>
        <v>3.524846574748446E-15</v>
      </c>
      <c r="L18">
        <f t="shared" si="10"/>
        <v>-9.1645858614374482</v>
      </c>
      <c r="M18">
        <f t="shared" si="11"/>
        <v>83.989634011659177</v>
      </c>
      <c r="N18">
        <v>945.29999999999973</v>
      </c>
      <c r="O18">
        <v>199</v>
      </c>
    </row>
    <row r="19" spans="1:15" x14ac:dyDescent="0.25">
      <c r="A19">
        <v>945.34999999999968</v>
      </c>
      <c r="B19">
        <v>192</v>
      </c>
      <c r="C19">
        <f t="shared" si="5"/>
        <v>207.93940313249641</v>
      </c>
      <c r="D19">
        <f t="shared" si="6"/>
        <v>308.25000000000023</v>
      </c>
      <c r="E19">
        <f t="shared" si="7"/>
        <v>-15.939403132496409</v>
      </c>
      <c r="F19">
        <f t="shared" si="8"/>
        <v>6.0003942211429315E-27</v>
      </c>
      <c r="G19">
        <f t="shared" si="8"/>
        <v>7.390150433913249E-23</v>
      </c>
      <c r="H19">
        <f t="shared" si="8"/>
        <v>2.1677004245900931E-38</v>
      </c>
      <c r="I19">
        <f t="shared" si="8"/>
        <v>6.5629654958589798E-15</v>
      </c>
      <c r="J19">
        <f t="shared" si="4"/>
        <v>0</v>
      </c>
      <c r="K19">
        <f t="shared" si="9"/>
        <v>6.5629655697664848E-15</v>
      </c>
      <c r="L19">
        <f t="shared" si="10"/>
        <v>-15.939403132496416</v>
      </c>
      <c r="M19">
        <f t="shared" si="11"/>
        <v>254.06457222023656</v>
      </c>
      <c r="N19">
        <v>945.34999999999968</v>
      </c>
      <c r="O19">
        <v>192</v>
      </c>
    </row>
    <row r="20" spans="1:15" x14ac:dyDescent="0.25">
      <c r="A20">
        <v>945.39999999999964</v>
      </c>
      <c r="B20">
        <v>194</v>
      </c>
      <c r="C20">
        <f t="shared" si="5"/>
        <v>207.71422040355628</v>
      </c>
      <c r="D20">
        <f t="shared" si="6"/>
        <v>308.20000000000027</v>
      </c>
      <c r="E20">
        <f t="shared" si="7"/>
        <v>-13.714220403556283</v>
      </c>
      <c r="F20">
        <f t="shared" si="8"/>
        <v>1.3553364796049463E-26</v>
      </c>
      <c r="G20">
        <f t="shared" si="8"/>
        <v>1.5720442104148434E-22</v>
      </c>
      <c r="H20">
        <f t="shared" si="8"/>
        <v>5.6179453278155355E-38</v>
      </c>
      <c r="I20">
        <f t="shared" si="8"/>
        <v>1.215882973454836E-14</v>
      </c>
      <c r="J20">
        <f t="shared" si="4"/>
        <v>0</v>
      </c>
      <c r="K20">
        <f t="shared" si="9"/>
        <v>1.2158829891766335E-14</v>
      </c>
      <c r="L20">
        <f t="shared" si="10"/>
        <v>-13.714220403556295</v>
      </c>
      <c r="M20">
        <f t="shared" si="11"/>
        <v>188.07984127731979</v>
      </c>
      <c r="N20">
        <v>945.39999999999964</v>
      </c>
      <c r="O20">
        <v>194</v>
      </c>
    </row>
    <row r="21" spans="1:15" x14ac:dyDescent="0.25">
      <c r="A21">
        <v>945.44999999999959</v>
      </c>
      <c r="B21">
        <v>218</v>
      </c>
      <c r="C21">
        <f t="shared" si="5"/>
        <v>207.48903767461616</v>
      </c>
      <c r="D21">
        <f t="shared" si="6"/>
        <v>308.15000000000032</v>
      </c>
      <c r="E21">
        <f t="shared" si="7"/>
        <v>10.510962325383844</v>
      </c>
      <c r="F21">
        <f t="shared" si="8"/>
        <v>3.0461144744174806E-26</v>
      </c>
      <c r="G21">
        <f t="shared" si="8"/>
        <v>3.3274227446199908E-22</v>
      </c>
      <c r="H21">
        <f t="shared" si="8"/>
        <v>1.4487301656931231E-37</v>
      </c>
      <c r="I21">
        <f t="shared" si="8"/>
        <v>2.2413783965647616E-14</v>
      </c>
      <c r="J21">
        <f t="shared" si="4"/>
        <v>0</v>
      </c>
      <c r="K21">
        <f t="shared" si="9"/>
        <v>2.2413784298420353E-14</v>
      </c>
      <c r="L21">
        <f t="shared" si="10"/>
        <v>10.51096232538382</v>
      </c>
      <c r="M21">
        <f t="shared" si="11"/>
        <v>110.48032900563805</v>
      </c>
      <c r="N21">
        <v>945.44999999999959</v>
      </c>
      <c r="O21">
        <v>218</v>
      </c>
    </row>
    <row r="22" spans="1:15" x14ac:dyDescent="0.25">
      <c r="A22">
        <v>945.49999999999955</v>
      </c>
      <c r="B22">
        <v>212</v>
      </c>
      <c r="C22">
        <f t="shared" si="5"/>
        <v>207.26385494567603</v>
      </c>
      <c r="D22">
        <f t="shared" si="6"/>
        <v>308.10000000000036</v>
      </c>
      <c r="E22">
        <f t="shared" si="7"/>
        <v>4.7361450543239698</v>
      </c>
      <c r="F22">
        <f t="shared" si="8"/>
        <v>6.8120379970490143E-26</v>
      </c>
      <c r="G22">
        <f t="shared" si="8"/>
        <v>7.00782027517561E-22</v>
      </c>
      <c r="H22">
        <f t="shared" si="8"/>
        <v>3.7173139953849036E-37</v>
      </c>
      <c r="I22">
        <f t="shared" si="8"/>
        <v>4.1112163837800034E-14</v>
      </c>
      <c r="J22">
        <f t="shared" si="4"/>
        <v>0</v>
      </c>
      <c r="K22">
        <f t="shared" si="9"/>
        <v>4.1112164538650183E-14</v>
      </c>
      <c r="L22">
        <f t="shared" si="10"/>
        <v>4.736145054323929</v>
      </c>
      <c r="M22">
        <f t="shared" si="11"/>
        <v>22.431069975597012</v>
      </c>
      <c r="N22">
        <v>945.49999999999955</v>
      </c>
      <c r="O22">
        <v>212</v>
      </c>
    </row>
    <row r="23" spans="1:15" x14ac:dyDescent="0.25">
      <c r="A23">
        <v>945.5499999999995</v>
      </c>
      <c r="B23">
        <v>205</v>
      </c>
      <c r="C23">
        <f t="shared" si="5"/>
        <v>207.0386722167359</v>
      </c>
      <c r="D23">
        <f t="shared" si="6"/>
        <v>308.05000000000041</v>
      </c>
      <c r="E23">
        <f t="shared" si="7"/>
        <v>-2.0386722167359039</v>
      </c>
      <c r="F23">
        <f t="shared" si="8"/>
        <v>1.5157921448767613E-25</v>
      </c>
      <c r="G23">
        <f t="shared" si="8"/>
        <v>1.468553181564431E-21</v>
      </c>
      <c r="H23">
        <f t="shared" si="8"/>
        <v>9.4907982021726779E-37</v>
      </c>
      <c r="I23">
        <f t="shared" si="8"/>
        <v>7.5033851259901008E-14</v>
      </c>
      <c r="J23">
        <f t="shared" si="4"/>
        <v>0</v>
      </c>
      <c r="K23">
        <f t="shared" si="9"/>
        <v>7.5033852728605763E-14</v>
      </c>
      <c r="L23">
        <f t="shared" si="10"/>
        <v>-2.038672216735979</v>
      </c>
      <c r="M23">
        <f t="shared" si="11"/>
        <v>4.1561844072911907</v>
      </c>
      <c r="N23">
        <v>945.5499999999995</v>
      </c>
      <c r="O23">
        <v>205</v>
      </c>
    </row>
    <row r="24" spans="1:15" x14ac:dyDescent="0.25">
      <c r="A24">
        <v>945.59999999999945</v>
      </c>
      <c r="B24">
        <v>222</v>
      </c>
      <c r="C24">
        <f t="shared" si="5"/>
        <v>206.81348948779487</v>
      </c>
      <c r="D24">
        <f t="shared" si="6"/>
        <v>308.00000000000045</v>
      </c>
      <c r="E24">
        <f t="shared" si="7"/>
        <v>15.186510512205132</v>
      </c>
      <c r="F24">
        <f t="shared" si="8"/>
        <v>3.3560930345167826E-25</v>
      </c>
      <c r="G24">
        <f t="shared" si="8"/>
        <v>3.0621619145008727E-21</v>
      </c>
      <c r="H24">
        <f t="shared" si="8"/>
        <v>2.4110597929536594E-36</v>
      </c>
      <c r="I24">
        <f t="shared" si="8"/>
        <v>1.3626235471220716E-13</v>
      </c>
      <c r="J24">
        <f t="shared" si="4"/>
        <v>0</v>
      </c>
      <c r="K24">
        <f t="shared" si="9"/>
        <v>1.3626235777470469E-13</v>
      </c>
      <c r="L24">
        <f t="shared" si="10"/>
        <v>15.186510512204995</v>
      </c>
      <c r="M24">
        <f t="shared" si="11"/>
        <v>230.63010153731281</v>
      </c>
      <c r="N24">
        <v>945.59999999999945</v>
      </c>
      <c r="O24">
        <v>222</v>
      </c>
    </row>
    <row r="25" spans="1:15" x14ac:dyDescent="0.25">
      <c r="A25">
        <v>945.64999999999941</v>
      </c>
      <c r="B25">
        <v>217</v>
      </c>
      <c r="C25">
        <f t="shared" si="5"/>
        <v>206.58830675885474</v>
      </c>
      <c r="D25">
        <f t="shared" si="6"/>
        <v>307.9500000000005</v>
      </c>
      <c r="E25">
        <f t="shared" si="7"/>
        <v>10.411693241145258</v>
      </c>
      <c r="F25">
        <f t="shared" si="8"/>
        <v>7.3936702850746532E-25</v>
      </c>
      <c r="G25">
        <f t="shared" si="8"/>
        <v>6.3532854989736034E-21</v>
      </c>
      <c r="H25">
        <f t="shared" si="8"/>
        <v>6.0945966855357617E-36</v>
      </c>
      <c r="I25">
        <f t="shared" si="8"/>
        <v>2.4622167990485442E-13</v>
      </c>
      <c r="J25">
        <f t="shared" si="4"/>
        <v>0</v>
      </c>
      <c r="K25">
        <f t="shared" si="9"/>
        <v>2.4622168625887931E-13</v>
      </c>
      <c r="L25">
        <f t="shared" si="10"/>
        <v>10.411693241145011</v>
      </c>
      <c r="M25">
        <f t="shared" si="11"/>
        <v>108.40335614770471</v>
      </c>
      <c r="N25">
        <v>945.64999999999941</v>
      </c>
      <c r="O25">
        <v>217</v>
      </c>
    </row>
    <row r="26" spans="1:15" x14ac:dyDescent="0.25">
      <c r="A26">
        <v>945.69999999999936</v>
      </c>
      <c r="B26">
        <v>211</v>
      </c>
      <c r="C26">
        <f t="shared" si="5"/>
        <v>206.36312402991462</v>
      </c>
      <c r="D26">
        <f t="shared" si="6"/>
        <v>307.90000000000055</v>
      </c>
      <c r="E26">
        <f t="shared" si="7"/>
        <v>4.6368759700853843</v>
      </c>
      <c r="F26">
        <f t="shared" si="8"/>
        <v>1.6207570402783366E-24</v>
      </c>
      <c r="G26">
        <f t="shared" si="8"/>
        <v>1.311596779904386E-20</v>
      </c>
      <c r="H26">
        <f t="shared" si="8"/>
        <v>1.5328995983773339E-35</v>
      </c>
      <c r="I26">
        <f t="shared" si="8"/>
        <v>4.4269889651522827E-13</v>
      </c>
      <c r="J26">
        <f t="shared" si="4"/>
        <v>0</v>
      </c>
      <c r="K26">
        <f t="shared" si="9"/>
        <v>4.4269890963281681E-13</v>
      </c>
      <c r="L26">
        <f t="shared" si="10"/>
        <v>4.636875970084942</v>
      </c>
      <c r="M26">
        <f t="shared" si="11"/>
        <v>21.500618761951173</v>
      </c>
      <c r="N26">
        <v>945.69999999999936</v>
      </c>
      <c r="O26">
        <v>211</v>
      </c>
    </row>
    <row r="27" spans="1:15" x14ac:dyDescent="0.25">
      <c r="A27">
        <v>945.74999999999932</v>
      </c>
      <c r="B27">
        <v>209</v>
      </c>
      <c r="C27">
        <f t="shared" si="5"/>
        <v>206.13794130097449</v>
      </c>
      <c r="D27">
        <f t="shared" si="6"/>
        <v>307.85000000000059</v>
      </c>
      <c r="E27">
        <f t="shared" si="7"/>
        <v>2.8620586990255106</v>
      </c>
      <c r="F27">
        <f t="shared" si="8"/>
        <v>3.535147205897348E-24</v>
      </c>
      <c r="G27">
        <f t="shared" si="8"/>
        <v>2.6942262345477599E-20</v>
      </c>
      <c r="H27">
        <f t="shared" si="8"/>
        <v>3.8363144588118011E-35</v>
      </c>
      <c r="I27">
        <f t="shared" si="8"/>
        <v>7.9199481384959333E-13</v>
      </c>
      <c r="J27">
        <f t="shared" si="4"/>
        <v>0</v>
      </c>
      <c r="K27">
        <f t="shared" si="9"/>
        <v>7.9199484079539083E-13</v>
      </c>
      <c r="L27">
        <f t="shared" si="10"/>
        <v>2.8620586990247188</v>
      </c>
      <c r="M27">
        <f t="shared" si="11"/>
        <v>8.1913799966630663</v>
      </c>
      <c r="N27">
        <v>945.74999999999932</v>
      </c>
      <c r="O27">
        <v>209</v>
      </c>
    </row>
    <row r="28" spans="1:15" x14ac:dyDescent="0.25">
      <c r="A28">
        <v>945.79999999999927</v>
      </c>
      <c r="B28">
        <v>215</v>
      </c>
      <c r="C28">
        <f t="shared" si="5"/>
        <v>205.91275857203436</v>
      </c>
      <c r="D28">
        <f t="shared" si="6"/>
        <v>307.80000000000064</v>
      </c>
      <c r="E28">
        <f t="shared" si="7"/>
        <v>9.0872414279656368</v>
      </c>
      <c r="F28">
        <f t="shared" si="8"/>
        <v>7.672357620693359E-24</v>
      </c>
      <c r="G28">
        <f t="shared" si="8"/>
        <v>5.5068028502026299E-20</v>
      </c>
      <c r="H28">
        <f t="shared" si="8"/>
        <v>9.5531464547136015E-35</v>
      </c>
      <c r="I28">
        <f t="shared" si="8"/>
        <v>1.4098340163100863E-12</v>
      </c>
      <c r="J28">
        <f t="shared" ref="J28:J75" si="12">J$5*EXP(-(($D28-J$6)^2)/(2*J$7^2))</f>
        <v>0</v>
      </c>
      <c r="K28">
        <f t="shared" si="9"/>
        <v>1.4098340713857872E-12</v>
      </c>
      <c r="L28">
        <f t="shared" si="10"/>
        <v>9.0872414279642264</v>
      </c>
      <c r="M28">
        <f t="shared" si="11"/>
        <v>82.57795677010931</v>
      </c>
      <c r="N28">
        <v>945.79999999999927</v>
      </c>
      <c r="O28">
        <v>215</v>
      </c>
    </row>
    <row r="29" spans="1:15" x14ac:dyDescent="0.25">
      <c r="A29">
        <v>945.84999999999923</v>
      </c>
      <c r="B29">
        <v>192</v>
      </c>
      <c r="C29">
        <f t="shared" si="5"/>
        <v>205.68757584309333</v>
      </c>
      <c r="D29">
        <f t="shared" si="6"/>
        <v>307.75000000000068</v>
      </c>
      <c r="E29">
        <f t="shared" si="7"/>
        <v>-13.687575843093327</v>
      </c>
      <c r="F29">
        <f t="shared" si="8"/>
        <v>1.6568451532029537E-23</v>
      </c>
      <c r="G29">
        <f t="shared" si="8"/>
        <v>1.1199451291795494E-19</v>
      </c>
      <c r="H29">
        <f t="shared" si="8"/>
        <v>2.3670662966615015E-34</v>
      </c>
      <c r="I29">
        <f t="shared" si="8"/>
        <v>2.4971543156287636E-12</v>
      </c>
      <c r="J29">
        <f t="shared" si="12"/>
        <v>0</v>
      </c>
      <c r="K29">
        <f t="shared" si="9"/>
        <v>2.497154427639845E-12</v>
      </c>
      <c r="L29">
        <f t="shared" si="10"/>
        <v>-13.687575843095825</v>
      </c>
      <c r="M29">
        <f t="shared" si="11"/>
        <v>187.34973246050038</v>
      </c>
      <c r="N29">
        <v>945.84999999999923</v>
      </c>
      <c r="O29">
        <v>192</v>
      </c>
    </row>
    <row r="30" spans="1:15" x14ac:dyDescent="0.25">
      <c r="A30">
        <v>945.89999999999918</v>
      </c>
      <c r="B30">
        <v>197</v>
      </c>
      <c r="C30">
        <f t="shared" si="5"/>
        <v>205.4623931141532</v>
      </c>
      <c r="D30">
        <f t="shared" si="6"/>
        <v>307.70000000000073</v>
      </c>
      <c r="E30">
        <f t="shared" si="7"/>
        <v>-8.4623931141532012</v>
      </c>
      <c r="F30">
        <f t="shared" si="8"/>
        <v>3.5601373589869273E-23</v>
      </c>
      <c r="G30">
        <f t="shared" si="8"/>
        <v>2.2663433761953845E-19</v>
      </c>
      <c r="H30">
        <f t="shared" si="8"/>
        <v>5.8358773607956271E-34</v>
      </c>
      <c r="I30">
        <f t="shared" si="8"/>
        <v>4.4010319981037371E-12</v>
      </c>
      <c r="J30">
        <f t="shared" si="12"/>
        <v>0</v>
      </c>
      <c r="K30">
        <f t="shared" si="9"/>
        <v>4.401032224773676E-12</v>
      </c>
      <c r="L30">
        <f t="shared" si="10"/>
        <v>-8.462393114157603</v>
      </c>
      <c r="M30">
        <f t="shared" si="11"/>
        <v>71.612097218542019</v>
      </c>
      <c r="N30">
        <v>945.89999999999918</v>
      </c>
      <c r="O30">
        <v>197</v>
      </c>
    </row>
    <row r="31" spans="1:15" x14ac:dyDescent="0.25">
      <c r="A31">
        <v>945.94999999999914</v>
      </c>
      <c r="B31">
        <v>212</v>
      </c>
      <c r="C31">
        <f t="shared" si="5"/>
        <v>205.23721038521307</v>
      </c>
      <c r="D31">
        <f t="shared" si="6"/>
        <v>307.65000000000077</v>
      </c>
      <c r="E31">
        <f t="shared" si="7"/>
        <v>6.7627896147869251</v>
      </c>
      <c r="F31">
        <f t="shared" si="8"/>
        <v>7.6117293233443149E-23</v>
      </c>
      <c r="G31">
        <f t="shared" si="8"/>
        <v>4.5633778024473932E-19</v>
      </c>
      <c r="H31">
        <f t="shared" si="8"/>
        <v>1.4316393952690955E-33</v>
      </c>
      <c r="I31">
        <f t="shared" si="8"/>
        <v>7.717833766530027E-12</v>
      </c>
      <c r="J31">
        <f t="shared" si="12"/>
        <v>0</v>
      </c>
      <c r="K31">
        <f t="shared" si="9"/>
        <v>7.7178342229439243E-12</v>
      </c>
      <c r="L31">
        <f t="shared" si="10"/>
        <v>6.7627896147792068</v>
      </c>
      <c r="M31">
        <f t="shared" si="11"/>
        <v>45.735323373765496</v>
      </c>
      <c r="N31">
        <v>945.94999999999914</v>
      </c>
      <c r="O31">
        <v>212</v>
      </c>
    </row>
    <row r="32" spans="1:15" x14ac:dyDescent="0.25">
      <c r="A32">
        <v>945.99999999999909</v>
      </c>
      <c r="B32">
        <v>230</v>
      </c>
      <c r="C32">
        <f t="shared" si="5"/>
        <v>205.01202765627295</v>
      </c>
      <c r="D32">
        <f t="shared" si="6"/>
        <v>307.60000000000082</v>
      </c>
      <c r="E32">
        <f t="shared" si="7"/>
        <v>24.987972343727051</v>
      </c>
      <c r="F32">
        <f t="shared" si="8"/>
        <v>1.6193162228417104E-22</v>
      </c>
      <c r="G32">
        <f t="shared" si="8"/>
        <v>9.1427930406919295E-19</v>
      </c>
      <c r="H32">
        <f t="shared" si="8"/>
        <v>3.4945629924786536E-33</v>
      </c>
      <c r="I32">
        <f t="shared" si="8"/>
        <v>1.3466913264785947E-11</v>
      </c>
      <c r="J32">
        <f t="shared" si="12"/>
        <v>0</v>
      </c>
      <c r="K32">
        <f t="shared" si="9"/>
        <v>1.3466914179227183E-11</v>
      </c>
      <c r="L32">
        <f t="shared" si="10"/>
        <v>24.987972343713583</v>
      </c>
      <c r="M32">
        <f t="shared" si="11"/>
        <v>624.39876185019489</v>
      </c>
      <c r="N32">
        <v>945.99999999999909</v>
      </c>
      <c r="O32">
        <v>230</v>
      </c>
    </row>
    <row r="33" spans="1:15" x14ac:dyDescent="0.25">
      <c r="A33">
        <v>946.04999999999905</v>
      </c>
      <c r="B33">
        <v>197</v>
      </c>
      <c r="C33">
        <f t="shared" si="5"/>
        <v>204.78684492733282</v>
      </c>
      <c r="D33">
        <f t="shared" si="6"/>
        <v>307.55000000000086</v>
      </c>
      <c r="E33">
        <f t="shared" si="7"/>
        <v>-7.7868449273328224</v>
      </c>
      <c r="F33">
        <f t="shared" si="8"/>
        <v>3.4277705750308714E-22</v>
      </c>
      <c r="G33">
        <f t="shared" si="8"/>
        <v>1.8226492510626808E-18</v>
      </c>
      <c r="H33">
        <f t="shared" si="8"/>
        <v>8.4875794986554101E-33</v>
      </c>
      <c r="I33">
        <f t="shared" si="8"/>
        <v>2.3381504612411965E-11</v>
      </c>
      <c r="J33">
        <f t="shared" si="12"/>
        <v>0</v>
      </c>
      <c r="K33">
        <f t="shared" si="9"/>
        <v>2.3381506435403994E-11</v>
      </c>
      <c r="L33">
        <f t="shared" si="10"/>
        <v>-7.7868449273562037</v>
      </c>
      <c r="M33">
        <f t="shared" si="11"/>
        <v>60.634953922693043</v>
      </c>
      <c r="N33">
        <v>946.04999999999905</v>
      </c>
      <c r="O33">
        <v>197</v>
      </c>
    </row>
    <row r="34" spans="1:15" x14ac:dyDescent="0.25">
      <c r="A34">
        <v>946.099999999999</v>
      </c>
      <c r="B34">
        <v>218</v>
      </c>
      <c r="C34">
        <f t="shared" si="5"/>
        <v>204.56166219839179</v>
      </c>
      <c r="D34">
        <f t="shared" si="6"/>
        <v>307.50000000000091</v>
      </c>
      <c r="E34">
        <f t="shared" si="7"/>
        <v>13.438337801608213</v>
      </c>
      <c r="F34">
        <f t="shared" si="8"/>
        <v>7.2197735298269787E-22</v>
      </c>
      <c r="G34">
        <f t="shared" si="8"/>
        <v>3.6154225528540148E-18</v>
      </c>
      <c r="H34">
        <f t="shared" si="8"/>
        <v>2.0511932833274223E-32</v>
      </c>
      <c r="I34">
        <f t="shared" si="8"/>
        <v>4.0393231217591844E-11</v>
      </c>
      <c r="J34">
        <f t="shared" si="12"/>
        <v>0</v>
      </c>
      <c r="K34">
        <f t="shared" si="9"/>
        <v>4.0393234833736376E-11</v>
      </c>
      <c r="L34">
        <f t="shared" si="10"/>
        <v>13.438337801567821</v>
      </c>
      <c r="M34">
        <f t="shared" si="11"/>
        <v>180.58892286904666</v>
      </c>
      <c r="N34">
        <v>946.099999999999</v>
      </c>
      <c r="O34">
        <v>218</v>
      </c>
    </row>
    <row r="35" spans="1:15" x14ac:dyDescent="0.25">
      <c r="A35">
        <v>946.14999999999895</v>
      </c>
      <c r="B35">
        <v>230</v>
      </c>
      <c r="C35">
        <f t="shared" si="5"/>
        <v>204.33647946945166</v>
      </c>
      <c r="D35">
        <f t="shared" si="6"/>
        <v>307.45000000000095</v>
      </c>
      <c r="E35">
        <f t="shared" si="7"/>
        <v>25.66352053054834</v>
      </c>
      <c r="F35">
        <f t="shared" si="8"/>
        <v>1.5130983308832215E-21</v>
      </c>
      <c r="G35">
        <f t="shared" si="8"/>
        <v>7.1358674288915437E-18</v>
      </c>
      <c r="H35">
        <f t="shared" si="8"/>
        <v>4.9324315300702613E-32</v>
      </c>
      <c r="I35">
        <f t="shared" si="8"/>
        <v>6.9434687487351136E-11</v>
      </c>
      <c r="J35">
        <f t="shared" si="12"/>
        <v>0</v>
      </c>
      <c r="K35">
        <f t="shared" si="9"/>
        <v>6.9434694624731668E-11</v>
      </c>
      <c r="L35">
        <f t="shared" si="10"/>
        <v>25.663520530478905</v>
      </c>
      <c r="M35">
        <f t="shared" si="11"/>
        <v>658.61628601831228</v>
      </c>
      <c r="N35">
        <v>946.14999999999895</v>
      </c>
      <c r="O35">
        <v>230</v>
      </c>
    </row>
    <row r="36" spans="1:15" x14ac:dyDescent="0.25">
      <c r="A36">
        <v>946.19999999999891</v>
      </c>
      <c r="B36">
        <v>221</v>
      </c>
      <c r="C36">
        <f t="shared" si="5"/>
        <v>204.11129674051153</v>
      </c>
      <c r="D36">
        <f t="shared" si="6"/>
        <v>307.400000000001</v>
      </c>
      <c r="E36">
        <f t="shared" si="7"/>
        <v>16.888703259488466</v>
      </c>
      <c r="F36">
        <f t="shared" si="8"/>
        <v>3.1553132305523061E-21</v>
      </c>
      <c r="G36">
        <f t="shared" si="8"/>
        <v>1.4014132916750564E-17</v>
      </c>
      <c r="H36">
        <f t="shared" si="8"/>
        <v>1.1801773998351732E-31</v>
      </c>
      <c r="I36">
        <f t="shared" si="8"/>
        <v>1.1876162290986916E-10</v>
      </c>
      <c r="J36">
        <f t="shared" si="12"/>
        <v>0</v>
      </c>
      <c r="K36">
        <f t="shared" si="9"/>
        <v>1.1876163692715738E-10</v>
      </c>
      <c r="L36">
        <f t="shared" si="10"/>
        <v>16.888703259369706</v>
      </c>
      <c r="M36">
        <f t="shared" si="11"/>
        <v>285.22829778304492</v>
      </c>
      <c r="N36">
        <v>946.19999999999891</v>
      </c>
      <c r="O36">
        <v>221</v>
      </c>
    </row>
    <row r="37" spans="1:15" x14ac:dyDescent="0.25">
      <c r="A37">
        <v>946.24999999999886</v>
      </c>
      <c r="B37">
        <v>206</v>
      </c>
      <c r="C37">
        <f t="shared" si="5"/>
        <v>203.88611401157141</v>
      </c>
      <c r="D37">
        <f t="shared" si="6"/>
        <v>307.35000000000105</v>
      </c>
      <c r="E37">
        <f t="shared" si="7"/>
        <v>2.1138859884285921</v>
      </c>
      <c r="F37">
        <f t="shared" si="8"/>
        <v>6.5471087338036636E-21</v>
      </c>
      <c r="G37">
        <f t="shared" si="8"/>
        <v>2.7385296054585253E-17</v>
      </c>
      <c r="H37">
        <f t="shared" si="8"/>
        <v>2.8097344159459566E-31</v>
      </c>
      <c r="I37">
        <f t="shared" si="8"/>
        <v>2.0211917234635366E-10</v>
      </c>
      <c r="J37">
        <f t="shared" si="12"/>
        <v>0</v>
      </c>
      <c r="K37">
        <f t="shared" si="9"/>
        <v>2.0211919973819682E-10</v>
      </c>
      <c r="L37">
        <f t="shared" si="10"/>
        <v>2.1138859882264729</v>
      </c>
      <c r="M37">
        <f t="shared" si="11"/>
        <v>4.4685139712202115</v>
      </c>
      <c r="N37">
        <v>968.79999999997835</v>
      </c>
      <c r="O37">
        <v>107</v>
      </c>
    </row>
    <row r="38" spans="1:15" x14ac:dyDescent="0.25">
      <c r="A38">
        <v>946.29999999999882</v>
      </c>
      <c r="B38">
        <v>183</v>
      </c>
      <c r="C38">
        <f t="shared" si="5"/>
        <v>203.66093128263037</v>
      </c>
      <c r="D38">
        <f t="shared" si="6"/>
        <v>307.30000000000109</v>
      </c>
      <c r="E38">
        <f t="shared" si="7"/>
        <v>-20.660931282630372</v>
      </c>
      <c r="F38">
        <f t="shared" si="8"/>
        <v>1.3517250987959331E-20</v>
      </c>
      <c r="G38">
        <f t="shared" si="8"/>
        <v>5.3247644076738084E-17</v>
      </c>
      <c r="H38">
        <f t="shared" si="8"/>
        <v>6.6560258106816536E-31</v>
      </c>
      <c r="I38">
        <f t="shared" si="8"/>
        <v>3.422714286194671E-10</v>
      </c>
      <c r="J38">
        <f t="shared" si="12"/>
        <v>0</v>
      </c>
      <c r="K38">
        <f t="shared" si="9"/>
        <v>3.4227148188062844E-10</v>
      </c>
      <c r="L38">
        <f t="shared" si="10"/>
        <v>-20.660931282972644</v>
      </c>
      <c r="M38">
        <f t="shared" si="11"/>
        <v>426.87408147971763</v>
      </c>
      <c r="N38">
        <v>968.84999999997831</v>
      </c>
      <c r="O38">
        <v>94</v>
      </c>
    </row>
    <row r="39" spans="1:15" x14ac:dyDescent="0.25">
      <c r="A39">
        <v>946.34999999999877</v>
      </c>
      <c r="B39">
        <v>229</v>
      </c>
      <c r="C39">
        <f t="shared" si="5"/>
        <v>203.43574855369025</v>
      </c>
      <c r="D39">
        <f t="shared" si="6"/>
        <v>307.25000000000114</v>
      </c>
      <c r="E39">
        <f t="shared" si="7"/>
        <v>25.564251446309754</v>
      </c>
      <c r="F39">
        <f t="shared" si="8"/>
        <v>2.7768917542220425E-20</v>
      </c>
      <c r="G39">
        <f t="shared" si="8"/>
        <v>1.0301847182026671E-16</v>
      </c>
      <c r="H39">
        <f t="shared" si="8"/>
        <v>1.5689043696791576E-30</v>
      </c>
      <c r="I39">
        <f t="shared" si="8"/>
        <v>5.7672069101113506E-10</v>
      </c>
      <c r="J39">
        <f t="shared" si="12"/>
        <v>0</v>
      </c>
      <c r="K39">
        <f t="shared" si="9"/>
        <v>5.7672079405737576E-10</v>
      </c>
      <c r="L39">
        <f t="shared" si="10"/>
        <v>25.564251445733035</v>
      </c>
      <c r="M39">
        <f t="shared" si="11"/>
        <v>653.53095198066353</v>
      </c>
      <c r="N39">
        <v>968.89999999997826</v>
      </c>
      <c r="O39">
        <v>91</v>
      </c>
    </row>
    <row r="40" spans="1:15" x14ac:dyDescent="0.25">
      <c r="A40">
        <v>946.39999999999873</v>
      </c>
      <c r="B40">
        <v>187</v>
      </c>
      <c r="C40">
        <f t="shared" si="5"/>
        <v>203.21056582475012</v>
      </c>
      <c r="D40">
        <f t="shared" si="6"/>
        <v>307.20000000000118</v>
      </c>
      <c r="E40">
        <f t="shared" si="7"/>
        <v>-16.21056582475012</v>
      </c>
      <c r="F40">
        <f t="shared" si="8"/>
        <v>5.6762468362611202E-20</v>
      </c>
      <c r="G40">
        <f t="shared" si="8"/>
        <v>1.9831773701377624E-16</v>
      </c>
      <c r="H40">
        <f t="shared" si="8"/>
        <v>3.6796769872799288E-30</v>
      </c>
      <c r="I40">
        <f t="shared" si="8"/>
        <v>9.6692361508631866E-10</v>
      </c>
      <c r="J40">
        <f t="shared" si="12"/>
        <v>0</v>
      </c>
      <c r="K40">
        <f t="shared" si="9"/>
        <v>9.6692381346081824E-10</v>
      </c>
      <c r="L40">
        <f t="shared" si="10"/>
        <v>-16.210565825717044</v>
      </c>
      <c r="M40">
        <f t="shared" si="11"/>
        <v>262.78244438990532</v>
      </c>
      <c r="N40">
        <v>968.94999999997822</v>
      </c>
      <c r="O40">
        <v>106</v>
      </c>
    </row>
    <row r="41" spans="1:15" x14ac:dyDescent="0.25">
      <c r="A41">
        <v>946.44999999999868</v>
      </c>
      <c r="B41">
        <v>212</v>
      </c>
      <c r="C41">
        <f t="shared" si="5"/>
        <v>202.98538309580999</v>
      </c>
      <c r="D41">
        <f t="shared" si="6"/>
        <v>307.15000000000123</v>
      </c>
      <c r="E41">
        <f t="shared" si="7"/>
        <v>9.0146169041900066</v>
      </c>
      <c r="F41">
        <f t="shared" si="8"/>
        <v>1.1545037388912721E-19</v>
      </c>
      <c r="G41">
        <f t="shared" si="8"/>
        <v>3.798741679568747E-16</v>
      </c>
      <c r="H41">
        <f t="shared" si="8"/>
        <v>8.5872611338982135E-30</v>
      </c>
      <c r="I41">
        <f t="shared" si="8"/>
        <v>1.6130601053288291E-9</v>
      </c>
      <c r="J41">
        <f t="shared" si="12"/>
        <v>0</v>
      </c>
      <c r="K41">
        <f t="shared" si="9"/>
        <v>1.6130604853184474E-9</v>
      </c>
      <c r="L41">
        <f t="shared" si="10"/>
        <v>9.0146169025769467</v>
      </c>
      <c r="M41">
        <f t="shared" si="11"/>
        <v>81.263317900225985</v>
      </c>
      <c r="N41">
        <v>968.99999999997817</v>
      </c>
      <c r="O41">
        <v>102</v>
      </c>
    </row>
    <row r="42" spans="1:15" x14ac:dyDescent="0.25">
      <c r="A42">
        <v>946.49999999999864</v>
      </c>
      <c r="B42">
        <v>205</v>
      </c>
      <c r="C42">
        <f t="shared" si="5"/>
        <v>202.76020036686987</v>
      </c>
      <c r="D42">
        <f t="shared" si="6"/>
        <v>307.10000000000127</v>
      </c>
      <c r="E42">
        <f t="shared" si="7"/>
        <v>2.2397996331301329</v>
      </c>
      <c r="F42">
        <f t="shared" si="8"/>
        <v>2.3364751347182148E-19</v>
      </c>
      <c r="G42">
        <f t="shared" si="8"/>
        <v>7.2401858529380763E-16</v>
      </c>
      <c r="H42">
        <f t="shared" si="8"/>
        <v>1.9940286398668005E-29</v>
      </c>
      <c r="I42">
        <f t="shared" si="8"/>
        <v>2.6775690679633338E-9</v>
      </c>
      <c r="J42">
        <f t="shared" si="12"/>
        <v>0</v>
      </c>
      <c r="K42">
        <f t="shared" si="9"/>
        <v>2.6775697922155664E-9</v>
      </c>
      <c r="L42">
        <f t="shared" si="10"/>
        <v>2.2397996304525631</v>
      </c>
      <c r="M42">
        <f t="shared" si="11"/>
        <v>5.0167023845754386</v>
      </c>
      <c r="N42">
        <v>969.04999999997813</v>
      </c>
      <c r="O42">
        <v>110</v>
      </c>
    </row>
    <row r="43" spans="1:15" x14ac:dyDescent="0.25">
      <c r="A43">
        <v>946.54999999999859</v>
      </c>
      <c r="B43">
        <v>195</v>
      </c>
      <c r="C43">
        <f t="shared" si="5"/>
        <v>202.53501763792883</v>
      </c>
      <c r="D43">
        <f t="shared" si="6"/>
        <v>307.05000000000132</v>
      </c>
      <c r="E43">
        <f t="shared" si="7"/>
        <v>-7.5350176379288314</v>
      </c>
      <c r="F43">
        <f t="shared" si="8"/>
        <v>4.704990298237017E-19</v>
      </c>
      <c r="G43">
        <f t="shared" si="8"/>
        <v>1.3730660090919012E-15</v>
      </c>
      <c r="H43">
        <f t="shared" si="8"/>
        <v>4.607229672655062E-29</v>
      </c>
      <c r="I43">
        <f t="shared" si="8"/>
        <v>4.4224462501719682E-9</v>
      </c>
      <c r="J43">
        <f t="shared" si="12"/>
        <v>0</v>
      </c>
      <c r="K43">
        <f t="shared" si="9"/>
        <v>4.4224476237084764E-9</v>
      </c>
      <c r="L43">
        <f t="shared" si="10"/>
        <v>-7.5350176423512787</v>
      </c>
      <c r="M43">
        <f t="shared" si="11"/>
        <v>56.776490870545025</v>
      </c>
      <c r="N43">
        <v>969.09999999997808</v>
      </c>
      <c r="O43">
        <v>99</v>
      </c>
    </row>
    <row r="44" spans="1:15" x14ac:dyDescent="0.25">
      <c r="A44">
        <v>946.59999999999854</v>
      </c>
      <c r="B44">
        <v>220</v>
      </c>
      <c r="C44">
        <f t="shared" si="5"/>
        <v>202.30983490898871</v>
      </c>
      <c r="D44">
        <f t="shared" si="6"/>
        <v>307.00000000000136</v>
      </c>
      <c r="E44">
        <f t="shared" si="7"/>
        <v>17.690165091011295</v>
      </c>
      <c r="F44">
        <f t="shared" si="8"/>
        <v>9.4273156779636715E-19</v>
      </c>
      <c r="G44">
        <f t="shared" si="8"/>
        <v>2.5909848084221852E-15</v>
      </c>
      <c r="H44">
        <f t="shared" si="8"/>
        <v>1.0592051467673126E-28</v>
      </c>
      <c r="I44">
        <f t="shared" si="8"/>
        <v>7.2680213291472602E-9</v>
      </c>
      <c r="J44">
        <f t="shared" si="12"/>
        <v>0</v>
      </c>
      <c r="K44">
        <f t="shared" si="9"/>
        <v>7.2680239210748004E-9</v>
      </c>
      <c r="L44">
        <f t="shared" si="10"/>
        <v>17.69016508374327</v>
      </c>
      <c r="M44">
        <f t="shared" si="11"/>
        <v>312.94194069008955</v>
      </c>
      <c r="N44">
        <v>969.14999999997804</v>
      </c>
      <c r="O44">
        <v>92</v>
      </c>
    </row>
    <row r="45" spans="1:15" x14ac:dyDescent="0.25">
      <c r="A45">
        <v>946.6499999999985</v>
      </c>
      <c r="B45">
        <v>197</v>
      </c>
      <c r="C45">
        <f t="shared" si="5"/>
        <v>202.08465218004858</v>
      </c>
      <c r="D45">
        <f t="shared" si="6"/>
        <v>306.95000000000141</v>
      </c>
      <c r="E45">
        <f t="shared" si="7"/>
        <v>-5.0846521800485789</v>
      </c>
      <c r="F45">
        <f t="shared" si="8"/>
        <v>1.8795293696705201E-18</v>
      </c>
      <c r="G45">
        <f t="shared" si="8"/>
        <v>4.8648568556739173E-15</v>
      </c>
      <c r="H45">
        <f t="shared" si="8"/>
        <v>2.4229923952941581E-28</v>
      </c>
      <c r="I45">
        <f t="shared" si="8"/>
        <v>1.1885065292779042E-8</v>
      </c>
      <c r="J45">
        <f t="shared" si="12"/>
        <v>0</v>
      </c>
      <c r="K45">
        <f t="shared" si="9"/>
        <v>1.1885070159515428E-8</v>
      </c>
      <c r="L45">
        <f t="shared" si="10"/>
        <v>-5.0846521919336487</v>
      </c>
      <c r="M45">
        <f t="shared" si="11"/>
        <v>25.853687912935658</v>
      </c>
      <c r="N45">
        <v>969.19999999997799</v>
      </c>
      <c r="O45">
        <v>118</v>
      </c>
    </row>
    <row r="46" spans="1:15" x14ac:dyDescent="0.25">
      <c r="A46">
        <v>946.69999999999845</v>
      </c>
      <c r="B46">
        <v>215</v>
      </c>
      <c r="C46">
        <f t="shared" si="5"/>
        <v>201.85946945110845</v>
      </c>
      <c r="D46">
        <f t="shared" si="6"/>
        <v>306.90000000000146</v>
      </c>
      <c r="E46">
        <f t="shared" si="7"/>
        <v>13.140530548891547</v>
      </c>
      <c r="F46">
        <f t="shared" si="8"/>
        <v>3.7285668316568404E-18</v>
      </c>
      <c r="G46">
        <f t="shared" si="8"/>
        <v>9.0888097847685761E-15</v>
      </c>
      <c r="H46">
        <f t="shared" si="8"/>
        <v>5.5151301882688676E-28</v>
      </c>
      <c r="I46">
        <f t="shared" si="8"/>
        <v>1.9338318096120557E-8</v>
      </c>
      <c r="J46">
        <f t="shared" si="12"/>
        <v>0</v>
      </c>
      <c r="K46">
        <f t="shared" si="9"/>
        <v>1.933832718865891E-8</v>
      </c>
      <c r="L46">
        <f t="shared" si="10"/>
        <v>13.140530529553221</v>
      </c>
      <c r="M46">
        <f t="shared" si="11"/>
        <v>172.67354259812026</v>
      </c>
      <c r="N46">
        <v>969.24999999997794</v>
      </c>
      <c r="O46">
        <v>107</v>
      </c>
    </row>
    <row r="47" spans="1:15" x14ac:dyDescent="0.25">
      <c r="A47">
        <v>946.74999999999841</v>
      </c>
      <c r="B47">
        <v>201</v>
      </c>
      <c r="C47">
        <f t="shared" si="5"/>
        <v>201.63428672216833</v>
      </c>
      <c r="D47">
        <f t="shared" si="6"/>
        <v>306.8500000000015</v>
      </c>
      <c r="E47">
        <f t="shared" si="7"/>
        <v>-0.63428672216832638</v>
      </c>
      <c r="F47">
        <f t="shared" si="8"/>
        <v>7.3598081948878408E-18</v>
      </c>
      <c r="G47">
        <f t="shared" si="8"/>
        <v>1.6895681405906584E-14</v>
      </c>
      <c r="H47">
        <f t="shared" si="8"/>
        <v>1.2490828204908231E-27</v>
      </c>
      <c r="I47">
        <f t="shared" si="8"/>
        <v>3.1308883190210584E-8</v>
      </c>
      <c r="J47">
        <f t="shared" si="12"/>
        <v>0</v>
      </c>
      <c r="K47">
        <f t="shared" si="9"/>
        <v>3.1308900093251797E-8</v>
      </c>
      <c r="L47">
        <f t="shared" si="10"/>
        <v>-0.63428675347722652</v>
      </c>
      <c r="M47">
        <f t="shared" si="11"/>
        <v>0.40231968563667991</v>
      </c>
      <c r="N47">
        <v>969.2999999999779</v>
      </c>
      <c r="O47">
        <v>96</v>
      </c>
    </row>
    <row r="48" spans="1:15" x14ac:dyDescent="0.25">
      <c r="A48">
        <v>946.79999999999836</v>
      </c>
      <c r="B48">
        <v>227</v>
      </c>
      <c r="C48">
        <f t="shared" si="5"/>
        <v>201.40910399322729</v>
      </c>
      <c r="D48">
        <f t="shared" si="6"/>
        <v>306.80000000000155</v>
      </c>
      <c r="E48">
        <f t="shared" si="7"/>
        <v>25.590896006772709</v>
      </c>
      <c r="F48">
        <f t="shared" si="8"/>
        <v>1.4455156886372895E-17</v>
      </c>
      <c r="G48">
        <f t="shared" si="8"/>
        <v>3.1251880702569937E-14</v>
      </c>
      <c r="H48">
        <f t="shared" si="8"/>
        <v>2.8148707013220083E-27</v>
      </c>
      <c r="I48">
        <f t="shared" si="8"/>
        <v>5.0436878648778266E-8</v>
      </c>
      <c r="J48">
        <f t="shared" si="12"/>
        <v>0</v>
      </c>
      <c r="K48">
        <f t="shared" si="9"/>
        <v>5.0436909915114125E-8</v>
      </c>
      <c r="L48">
        <f t="shared" si="10"/>
        <v>25.5908959563358</v>
      </c>
      <c r="M48">
        <f t="shared" si="11"/>
        <v>654.893955848004</v>
      </c>
      <c r="N48">
        <v>969.34999999997785</v>
      </c>
      <c r="O48">
        <v>96</v>
      </c>
    </row>
    <row r="49" spans="1:15" x14ac:dyDescent="0.25">
      <c r="A49">
        <v>946.84999999999832</v>
      </c>
      <c r="B49">
        <v>237</v>
      </c>
      <c r="C49">
        <f t="shared" si="5"/>
        <v>201.18392126428716</v>
      </c>
      <c r="D49">
        <f t="shared" si="6"/>
        <v>306.75000000000159</v>
      </c>
      <c r="E49">
        <f t="shared" si="7"/>
        <v>35.816078735712836</v>
      </c>
      <c r="F49">
        <f t="shared" si="8"/>
        <v>2.8249506915981601E-17</v>
      </c>
      <c r="G49">
        <f t="shared" si="8"/>
        <v>5.7518606106606968E-14</v>
      </c>
      <c r="H49">
        <f t="shared" si="8"/>
        <v>6.3118608374169648E-27</v>
      </c>
      <c r="I49">
        <f t="shared" si="8"/>
        <v>8.0846379579810285E-8</v>
      </c>
      <c r="J49">
        <f t="shared" si="12"/>
        <v>0</v>
      </c>
      <c r="K49">
        <f t="shared" si="9"/>
        <v>8.0846437126665894E-8</v>
      </c>
      <c r="L49">
        <f t="shared" si="10"/>
        <v>35.816078654866395</v>
      </c>
      <c r="M49">
        <f t="shared" si="11"/>
        <v>1282.7914902115763</v>
      </c>
      <c r="N49">
        <v>969.39999999997781</v>
      </c>
      <c r="O49">
        <v>102</v>
      </c>
    </row>
    <row r="50" spans="1:15" x14ac:dyDescent="0.25">
      <c r="A50">
        <v>946.89999999999827</v>
      </c>
      <c r="B50">
        <v>212</v>
      </c>
      <c r="C50">
        <f t="shared" si="5"/>
        <v>200.95873853534704</v>
      </c>
      <c r="D50">
        <f t="shared" si="6"/>
        <v>306.70000000000164</v>
      </c>
      <c r="E50">
        <f t="shared" si="7"/>
        <v>11.041261464652962</v>
      </c>
      <c r="F50">
        <f t="shared" si="8"/>
        <v>5.493266677661296E-17</v>
      </c>
      <c r="G50">
        <f t="shared" si="8"/>
        <v>1.0533490233274627E-13</v>
      </c>
      <c r="H50">
        <f t="shared" si="8"/>
        <v>1.4082771359465192E-26</v>
      </c>
      <c r="I50">
        <f t="shared" si="8"/>
        <v>1.289450573673928E-7</v>
      </c>
      <c r="J50">
        <f t="shared" si="12"/>
        <v>0</v>
      </c>
      <c r="K50">
        <f t="shared" si="9"/>
        <v>1.2894516275722779E-7</v>
      </c>
      <c r="L50">
        <f t="shared" si="10"/>
        <v>11.0412613357078</v>
      </c>
      <c r="M50">
        <f t="shared" si="11"/>
        <v>121.90945188339599</v>
      </c>
      <c r="N50">
        <v>969.44999999997776</v>
      </c>
      <c r="O50">
        <v>82</v>
      </c>
    </row>
    <row r="51" spans="1:15" x14ac:dyDescent="0.25">
      <c r="A51">
        <v>946.94999999999823</v>
      </c>
      <c r="B51">
        <v>208</v>
      </c>
      <c r="C51">
        <f t="shared" si="5"/>
        <v>200.73355580640691</v>
      </c>
      <c r="D51">
        <f t="shared" si="6"/>
        <v>306.65000000000168</v>
      </c>
      <c r="E51">
        <f t="shared" si="7"/>
        <v>7.2664441935930881</v>
      </c>
      <c r="F51">
        <f t="shared" si="8"/>
        <v>1.0628751245189515E-16</v>
      </c>
      <c r="G51">
        <f t="shared" si="8"/>
        <v>1.9194110461948847E-13</v>
      </c>
      <c r="H51">
        <f t="shared" si="8"/>
        <v>3.126443542485833E-26</v>
      </c>
      <c r="I51">
        <f t="shared" si="8"/>
        <v>2.0463530919478316E-7</v>
      </c>
      <c r="J51">
        <f t="shared" si="12"/>
        <v>0</v>
      </c>
      <c r="K51">
        <f t="shared" si="9"/>
        <v>2.0463550124217529E-7</v>
      </c>
      <c r="L51">
        <f t="shared" si="10"/>
        <v>7.2664439889575867</v>
      </c>
      <c r="M51">
        <f t="shared" si="11"/>
        <v>52.801208244657843</v>
      </c>
      <c r="N51">
        <v>969.49999999997772</v>
      </c>
      <c r="O51">
        <v>89</v>
      </c>
    </row>
    <row r="52" spans="1:15" x14ac:dyDescent="0.25">
      <c r="A52">
        <v>946.99999999999818</v>
      </c>
      <c r="B52">
        <v>218</v>
      </c>
      <c r="C52">
        <f t="shared" si="5"/>
        <v>200.50837307746679</v>
      </c>
      <c r="D52">
        <f t="shared" si="6"/>
        <v>306.60000000000173</v>
      </c>
      <c r="E52">
        <f t="shared" si="7"/>
        <v>17.491626922533214</v>
      </c>
      <c r="F52">
        <f t="shared" si="8"/>
        <v>2.0462823199628069E-16</v>
      </c>
      <c r="G52">
        <f t="shared" si="8"/>
        <v>3.480129714640386E-13</v>
      </c>
      <c r="H52">
        <f t="shared" si="8"/>
        <v>6.9062898563300591E-26</v>
      </c>
      <c r="I52">
        <f t="shared" si="8"/>
        <v>3.2313811947589564E-7</v>
      </c>
      <c r="J52">
        <f t="shared" si="12"/>
        <v>0</v>
      </c>
      <c r="K52">
        <f t="shared" si="9"/>
        <v>3.2313846769349533E-7</v>
      </c>
      <c r="L52">
        <f t="shared" si="10"/>
        <v>17.491626599394746</v>
      </c>
      <c r="M52">
        <f t="shared" si="11"/>
        <v>305.9570010926538</v>
      </c>
      <c r="N52">
        <v>969.54999999997767</v>
      </c>
      <c r="O52">
        <v>97</v>
      </c>
    </row>
    <row r="53" spans="1:15" x14ac:dyDescent="0.25">
      <c r="A53">
        <v>947.04999999999814</v>
      </c>
      <c r="B53">
        <v>226</v>
      </c>
      <c r="C53">
        <f t="shared" si="5"/>
        <v>200.28319034852575</v>
      </c>
      <c r="D53">
        <f t="shared" si="6"/>
        <v>306.55000000000177</v>
      </c>
      <c r="E53">
        <f t="shared" si="7"/>
        <v>25.71680965147425</v>
      </c>
      <c r="F53">
        <f t="shared" si="8"/>
        <v>3.9199507428138919E-16</v>
      </c>
      <c r="G53">
        <f t="shared" si="8"/>
        <v>6.2784815509598595E-13</v>
      </c>
      <c r="H53">
        <f t="shared" si="8"/>
        <v>1.5179964703390526E-25</v>
      </c>
      <c r="I53">
        <f t="shared" si="8"/>
        <v>5.0772384859142226E-7</v>
      </c>
      <c r="J53">
        <f t="shared" si="12"/>
        <v>0</v>
      </c>
      <c r="K53">
        <f t="shared" si="9"/>
        <v>5.0772447683157246E-7</v>
      </c>
      <c r="L53">
        <f t="shared" si="10"/>
        <v>25.716809143749774</v>
      </c>
      <c r="M53">
        <f t="shared" si="11"/>
        <v>661.35427253605201</v>
      </c>
      <c r="N53">
        <v>969.59999999997763</v>
      </c>
      <c r="O53">
        <v>101</v>
      </c>
    </row>
    <row r="54" spans="1:15" x14ac:dyDescent="0.25">
      <c r="A54">
        <v>947.09999999999809</v>
      </c>
      <c r="B54">
        <v>223</v>
      </c>
      <c r="C54">
        <f t="shared" si="5"/>
        <v>200.05800761958562</v>
      </c>
      <c r="D54">
        <f t="shared" si="6"/>
        <v>306.50000000000182</v>
      </c>
      <c r="E54">
        <f t="shared" si="7"/>
        <v>22.941992380414376</v>
      </c>
      <c r="F54">
        <f t="shared" si="8"/>
        <v>7.471837473618436E-16</v>
      </c>
      <c r="G54">
        <f t="shared" si="8"/>
        <v>1.1270561732251239E-12</v>
      </c>
      <c r="H54">
        <f t="shared" si="8"/>
        <v>3.3199265133492684E-25</v>
      </c>
      <c r="I54">
        <f t="shared" si="8"/>
        <v>7.9377731352348838E-7</v>
      </c>
      <c r="J54">
        <f t="shared" si="12"/>
        <v>0</v>
      </c>
      <c r="K54">
        <f t="shared" si="9"/>
        <v>7.9377844132684531E-7</v>
      </c>
      <c r="L54">
        <f t="shared" si="10"/>
        <v>22.941991586635936</v>
      </c>
      <c r="M54">
        <f t="shared" si="11"/>
        <v>526.33497796127403</v>
      </c>
      <c r="N54">
        <v>969.64999999997758</v>
      </c>
      <c r="O54">
        <v>107</v>
      </c>
    </row>
    <row r="55" spans="1:15" x14ac:dyDescent="0.25">
      <c r="A55">
        <v>947.14999999999804</v>
      </c>
      <c r="B55">
        <v>231</v>
      </c>
      <c r="C55">
        <f t="shared" si="5"/>
        <v>199.8328248906455</v>
      </c>
      <c r="D55">
        <f t="shared" si="6"/>
        <v>306.45000000000186</v>
      </c>
      <c r="E55">
        <f t="shared" si="7"/>
        <v>31.167175109354503</v>
      </c>
      <c r="F55">
        <f t="shared" si="8"/>
        <v>1.4171178626887364E-15</v>
      </c>
      <c r="G55">
        <f t="shared" si="8"/>
        <v>2.0131134511284986E-12</v>
      </c>
      <c r="H55">
        <f t="shared" si="8"/>
        <v>7.2246685673284836E-25</v>
      </c>
      <c r="I55">
        <f t="shared" si="8"/>
        <v>1.2348140160714776E-6</v>
      </c>
      <c r="J55">
        <f t="shared" si="12"/>
        <v>0</v>
      </c>
      <c r="K55">
        <f t="shared" si="9"/>
        <v>1.2348160306020466E-6</v>
      </c>
      <c r="L55">
        <f t="shared" si="10"/>
        <v>31.167173874538474</v>
      </c>
      <c r="M55">
        <f t="shared" si="11"/>
        <v>971.39272732571362</v>
      </c>
      <c r="N55">
        <v>969.69999999997754</v>
      </c>
      <c r="O55">
        <v>93</v>
      </c>
    </row>
    <row r="56" spans="1:15" x14ac:dyDescent="0.25">
      <c r="A56">
        <v>947.199999999998</v>
      </c>
      <c r="B56">
        <v>214</v>
      </c>
      <c r="C56">
        <f t="shared" si="5"/>
        <v>199.60764216170537</v>
      </c>
      <c r="D56">
        <f t="shared" si="6"/>
        <v>306.40000000000191</v>
      </c>
      <c r="E56">
        <f t="shared" si="7"/>
        <v>14.392357838294629</v>
      </c>
      <c r="F56">
        <f t="shared" si="8"/>
        <v>2.6743378869476234E-15</v>
      </c>
      <c r="G56">
        <f t="shared" si="8"/>
        <v>3.5778546070878917E-12</v>
      </c>
      <c r="H56">
        <f t="shared" si="8"/>
        <v>1.564368762621296E-24</v>
      </c>
      <c r="I56">
        <f t="shared" si="8"/>
        <v>1.9113321600514441E-6</v>
      </c>
      <c r="J56">
        <f t="shared" si="12"/>
        <v>0</v>
      </c>
      <c r="K56">
        <f t="shared" si="9"/>
        <v>1.911335740580389E-6</v>
      </c>
      <c r="L56">
        <f t="shared" si="10"/>
        <v>14.392355926958889</v>
      </c>
      <c r="M56">
        <f t="shared" si="11"/>
        <v>207.13990912826864</v>
      </c>
      <c r="N56">
        <v>969.74999999997749</v>
      </c>
      <c r="O56">
        <v>101</v>
      </c>
    </row>
    <row r="57" spans="1:15" x14ac:dyDescent="0.25">
      <c r="A57">
        <v>947.24999999999795</v>
      </c>
      <c r="B57">
        <v>202</v>
      </c>
      <c r="C57">
        <f t="shared" si="5"/>
        <v>199.38245943276524</v>
      </c>
      <c r="D57">
        <f t="shared" si="6"/>
        <v>306.35000000000196</v>
      </c>
      <c r="E57">
        <f t="shared" si="7"/>
        <v>2.6175405672347551</v>
      </c>
      <c r="F57">
        <f t="shared" si="8"/>
        <v>5.021787490512386E-15</v>
      </c>
      <c r="G57">
        <f t="shared" si="8"/>
        <v>6.3271608403513501E-12</v>
      </c>
      <c r="H57">
        <f t="shared" si="8"/>
        <v>3.3704826125276395E-24</v>
      </c>
      <c r="I57">
        <f t="shared" si="8"/>
        <v>2.9437609036859034E-6</v>
      </c>
      <c r="J57">
        <f t="shared" si="12"/>
        <v>0</v>
      </c>
      <c r="K57">
        <f t="shared" si="9"/>
        <v>2.9437672358685314E-6</v>
      </c>
      <c r="L57">
        <f t="shared" si="10"/>
        <v>2.6175376234675194</v>
      </c>
      <c r="M57">
        <f t="shared" si="11"/>
        <v>6.8515032102679889</v>
      </c>
      <c r="N57">
        <v>969.79999999997744</v>
      </c>
      <c r="O57">
        <v>101</v>
      </c>
    </row>
    <row r="58" spans="1:15" x14ac:dyDescent="0.25">
      <c r="A58">
        <v>947.29999999999791</v>
      </c>
      <c r="B58">
        <v>225</v>
      </c>
      <c r="C58">
        <f t="shared" si="5"/>
        <v>199.15727670382421</v>
      </c>
      <c r="D58">
        <f t="shared" si="6"/>
        <v>306.300000000002</v>
      </c>
      <c r="E58">
        <f t="shared" si="7"/>
        <v>25.842723296175791</v>
      </c>
      <c r="F58">
        <f t="shared" si="8"/>
        <v>9.3827929525146367E-15</v>
      </c>
      <c r="G58">
        <f t="shared" si="8"/>
        <v>1.1133374295889228E-11</v>
      </c>
      <c r="H58">
        <f t="shared" si="8"/>
        <v>7.2256479126703348E-24</v>
      </c>
      <c r="I58">
        <f t="shared" si="8"/>
        <v>4.5112889820656327E-6</v>
      </c>
      <c r="J58">
        <f t="shared" si="12"/>
        <v>0</v>
      </c>
      <c r="K58">
        <f t="shared" si="9"/>
        <v>4.5113001248227218E-6</v>
      </c>
      <c r="L58">
        <f t="shared" si="10"/>
        <v>25.842718784875665</v>
      </c>
      <c r="M58">
        <f t="shared" si="11"/>
        <v>667.84611419416558</v>
      </c>
      <c r="N58">
        <v>969.8499999999774</v>
      </c>
      <c r="O58">
        <v>106</v>
      </c>
    </row>
    <row r="59" spans="1:15" x14ac:dyDescent="0.25">
      <c r="A59">
        <v>947.34999999999786</v>
      </c>
      <c r="B59">
        <v>194</v>
      </c>
      <c r="C59">
        <f t="shared" si="5"/>
        <v>198.93209397488408</v>
      </c>
      <c r="D59">
        <f t="shared" si="6"/>
        <v>306.25000000000205</v>
      </c>
      <c r="E59">
        <f t="shared" si="7"/>
        <v>-4.9320939748840829</v>
      </c>
      <c r="F59">
        <f t="shared" si="8"/>
        <v>1.7443662861746853E-14</v>
      </c>
      <c r="G59">
        <f t="shared" si="8"/>
        <v>1.9492901768482399E-11</v>
      </c>
      <c r="H59">
        <f t="shared" si="8"/>
        <v>1.5413215453377358E-23</v>
      </c>
      <c r="I59">
        <f t="shared" si="8"/>
        <v>6.8790823976940007E-6</v>
      </c>
      <c r="J59">
        <f t="shared" si="12"/>
        <v>0</v>
      </c>
      <c r="K59">
        <f t="shared" si="9"/>
        <v>6.8791019080394324E-6</v>
      </c>
      <c r="L59">
        <f t="shared" si="10"/>
        <v>-4.9321008539859905</v>
      </c>
      <c r="M59">
        <f t="shared" si="11"/>
        <v>24.325618833889337</v>
      </c>
      <c r="N59">
        <v>969.89999999997735</v>
      </c>
      <c r="O59">
        <v>94</v>
      </c>
    </row>
    <row r="60" spans="1:15" x14ac:dyDescent="0.25">
      <c r="A60">
        <v>947.39999999999782</v>
      </c>
      <c r="B60">
        <v>210</v>
      </c>
      <c r="C60">
        <f t="shared" si="5"/>
        <v>198.70691124594396</v>
      </c>
      <c r="D60">
        <f t="shared" si="6"/>
        <v>306.20000000000209</v>
      </c>
      <c r="E60">
        <f t="shared" si="7"/>
        <v>11.293088754056043</v>
      </c>
      <c r="F60">
        <f t="shared" si="8"/>
        <v>3.2268218173828255E-14</v>
      </c>
      <c r="G60">
        <f t="shared" si="8"/>
        <v>3.3959237274188941E-11</v>
      </c>
      <c r="H60">
        <f t="shared" si="8"/>
        <v>3.2714587730646089E-23</v>
      </c>
      <c r="I60">
        <f t="shared" si="8"/>
        <v>1.0437395108131768E-5</v>
      </c>
      <c r="J60">
        <f t="shared" si="12"/>
        <v>0</v>
      </c>
      <c r="K60">
        <f t="shared" si="9"/>
        <v>1.043742909963726E-5</v>
      </c>
      <c r="L60">
        <f t="shared" si="10"/>
        <v>11.293078316626945</v>
      </c>
      <c r="M60">
        <f t="shared" si="11"/>
        <v>127.53361786546967</v>
      </c>
      <c r="N60">
        <v>969.94999999997731</v>
      </c>
      <c r="O60">
        <v>106</v>
      </c>
    </row>
    <row r="61" spans="1:15" x14ac:dyDescent="0.25">
      <c r="A61">
        <v>947.44999999999777</v>
      </c>
      <c r="B61">
        <v>187</v>
      </c>
      <c r="C61">
        <f t="shared" si="5"/>
        <v>198.48172851700383</v>
      </c>
      <c r="D61">
        <f t="shared" si="6"/>
        <v>306.15000000000214</v>
      </c>
      <c r="E61">
        <f t="shared" si="7"/>
        <v>-11.48172851700383</v>
      </c>
      <c r="F61">
        <f t="shared" si="8"/>
        <v>5.939419956558046E-14</v>
      </c>
      <c r="G61">
        <f t="shared" si="8"/>
        <v>5.8866892347729128E-11</v>
      </c>
      <c r="H61">
        <f t="shared" si="8"/>
        <v>6.9090987988978129E-23</v>
      </c>
      <c r="I61">
        <f t="shared" si="8"/>
        <v>1.5757433591148305E-5</v>
      </c>
      <c r="J61">
        <f t="shared" si="12"/>
        <v>0</v>
      </c>
      <c r="K61">
        <f t="shared" si="9"/>
        <v>1.5757492517434851E-5</v>
      </c>
      <c r="L61">
        <f t="shared" si="10"/>
        <v>-11.481744274496348</v>
      </c>
      <c r="M61">
        <f t="shared" si="11"/>
        <v>131.83045158492968</v>
      </c>
      <c r="N61">
        <v>969.99999999997726</v>
      </c>
      <c r="O61">
        <v>90</v>
      </c>
    </row>
    <row r="62" spans="1:15" x14ac:dyDescent="0.25">
      <c r="A62">
        <v>947.49999999999773</v>
      </c>
      <c r="B62">
        <v>253</v>
      </c>
      <c r="C62">
        <f t="shared" si="5"/>
        <v>198.2565457880637</v>
      </c>
      <c r="D62">
        <f t="shared" si="6"/>
        <v>306.10000000000218</v>
      </c>
      <c r="E62">
        <f t="shared" si="7"/>
        <v>54.743454211936296</v>
      </c>
      <c r="F62">
        <f t="shared" si="8"/>
        <v>1.0877894238112699E-13</v>
      </c>
      <c r="G62">
        <f t="shared" si="8"/>
        <v>1.0153506250653492E-10</v>
      </c>
      <c r="H62">
        <f t="shared" si="8"/>
        <v>1.4518879584836042E-22</v>
      </c>
      <c r="I62">
        <f t="shared" si="8"/>
        <v>2.3670672454890856E-5</v>
      </c>
      <c r="J62">
        <f t="shared" si="12"/>
        <v>0</v>
      </c>
      <c r="K62">
        <f t="shared" si="9"/>
        <v>2.3670774098732304E-5</v>
      </c>
      <c r="L62">
        <f t="shared" si="10"/>
        <v>54.743430541162198</v>
      </c>
      <c r="M62">
        <f t="shared" si="11"/>
        <v>2996.8431874150501</v>
      </c>
    </row>
    <row r="63" spans="1:15" x14ac:dyDescent="0.25">
      <c r="A63">
        <v>947.54999999999768</v>
      </c>
      <c r="B63">
        <v>220</v>
      </c>
      <c r="C63">
        <f t="shared" si="5"/>
        <v>198.03136305912267</v>
      </c>
      <c r="D63">
        <f t="shared" si="6"/>
        <v>306.05000000000223</v>
      </c>
      <c r="E63">
        <f t="shared" si="7"/>
        <v>21.968636940877332</v>
      </c>
      <c r="F63">
        <f t="shared" si="8"/>
        <v>1.9823365069352533E-13</v>
      </c>
      <c r="G63">
        <f t="shared" si="8"/>
        <v>1.7425799807811896E-10</v>
      </c>
      <c r="H63">
        <f t="shared" si="8"/>
        <v>3.0358237382923165E-22</v>
      </c>
      <c r="I63">
        <f t="shared" si="8"/>
        <v>3.5380784245099772E-5</v>
      </c>
      <c r="J63">
        <f t="shared" si="12"/>
        <v>0</v>
      </c>
      <c r="K63">
        <f t="shared" si="9"/>
        <v>3.53809587013315E-5</v>
      </c>
      <c r="L63">
        <f t="shared" si="10"/>
        <v>21.968601559918632</v>
      </c>
      <c r="M63">
        <f t="shared" si="11"/>
        <v>482.61945449845933</v>
      </c>
    </row>
    <row r="64" spans="1:15" x14ac:dyDescent="0.25">
      <c r="A64">
        <v>947.59999999999764</v>
      </c>
      <c r="B64">
        <v>176</v>
      </c>
      <c r="C64">
        <f t="shared" si="5"/>
        <v>197.80618033018254</v>
      </c>
      <c r="D64">
        <f t="shared" si="6"/>
        <v>306.00000000000227</v>
      </c>
      <c r="E64">
        <f t="shared" si="7"/>
        <v>-21.806180330182542</v>
      </c>
      <c r="F64">
        <f t="shared" si="8"/>
        <v>3.5945263784104368E-13</v>
      </c>
      <c r="G64">
        <f t="shared" si="8"/>
        <v>2.9757822522167274E-10</v>
      </c>
      <c r="H64">
        <f t="shared" si="8"/>
        <v>6.3161400424437618E-22</v>
      </c>
      <c r="I64">
        <f t="shared" si="8"/>
        <v>5.262063242828099E-5</v>
      </c>
      <c r="J64">
        <f t="shared" si="12"/>
        <v>0</v>
      </c>
      <c r="K64">
        <f t="shared" si="9"/>
        <v>5.2620930365958848E-5</v>
      </c>
      <c r="L64">
        <f t="shared" si="10"/>
        <v>-21.806232951112907</v>
      </c>
      <c r="M64">
        <f t="shared" si="11"/>
        <v>475.51179551820235</v>
      </c>
    </row>
    <row r="65" spans="1:13" x14ac:dyDescent="0.25">
      <c r="A65">
        <v>947.64999999999759</v>
      </c>
      <c r="B65">
        <v>186</v>
      </c>
      <c r="C65">
        <f t="shared" si="5"/>
        <v>197.58099760124242</v>
      </c>
      <c r="D65">
        <f t="shared" si="6"/>
        <v>305.95000000000232</v>
      </c>
      <c r="E65">
        <f t="shared" si="7"/>
        <v>-11.580997601242416</v>
      </c>
      <c r="F65">
        <f t="shared" si="8"/>
        <v>6.4854142266335219E-13</v>
      </c>
      <c r="G65">
        <f t="shared" si="8"/>
        <v>5.0563988867508088E-10</v>
      </c>
      <c r="H65">
        <f t="shared" si="8"/>
        <v>1.3075511822861225E-21</v>
      </c>
      <c r="I65">
        <f t="shared" si="8"/>
        <v>7.7871119903720823E-5</v>
      </c>
      <c r="J65">
        <f t="shared" si="12"/>
        <v>0</v>
      </c>
      <c r="K65">
        <f t="shared" si="9"/>
        <v>7.7871626192150921E-5</v>
      </c>
      <c r="L65">
        <f t="shared" si="10"/>
        <v>-11.581075472868609</v>
      </c>
      <c r="M65">
        <f t="shared" si="11"/>
        <v>134.12130910827887</v>
      </c>
    </row>
    <row r="66" spans="1:13" x14ac:dyDescent="0.25">
      <c r="A66">
        <v>947.69999999999754</v>
      </c>
      <c r="B66">
        <v>183</v>
      </c>
      <c r="C66">
        <f t="shared" si="5"/>
        <v>197.35581487230229</v>
      </c>
      <c r="D66">
        <f t="shared" si="6"/>
        <v>305.90000000000236</v>
      </c>
      <c r="E66">
        <f t="shared" si="7"/>
        <v>-14.35581487230229</v>
      </c>
      <c r="F66">
        <f t="shared" si="8"/>
        <v>1.1643016521100537E-12</v>
      </c>
      <c r="G66">
        <f t="shared" si="8"/>
        <v>8.5489593831441087E-10</v>
      </c>
      <c r="H66">
        <f t="shared" si="8"/>
        <v>2.6933785289152358E-21</v>
      </c>
      <c r="I66">
        <f t="shared" si="8"/>
        <v>1.1466437986246651E-4</v>
      </c>
      <c r="J66">
        <f t="shared" si="12"/>
        <v>0</v>
      </c>
      <c r="K66">
        <f t="shared" si="9"/>
        <v>1.1466523592270649E-4</v>
      </c>
      <c r="L66">
        <f t="shared" si="10"/>
        <v>-14.355929537538213</v>
      </c>
      <c r="M66">
        <f t="shared" si="11"/>
        <v>206.09271288676211</v>
      </c>
    </row>
    <row r="67" spans="1:13" x14ac:dyDescent="0.25">
      <c r="A67">
        <v>947.7499999999975</v>
      </c>
      <c r="B67">
        <v>198</v>
      </c>
      <c r="C67">
        <f t="shared" si="5"/>
        <v>197.13063214336216</v>
      </c>
      <c r="D67">
        <f t="shared" si="6"/>
        <v>305.85000000000241</v>
      </c>
      <c r="E67">
        <f t="shared" si="7"/>
        <v>0.86936785663783667</v>
      </c>
      <c r="F67">
        <f t="shared" si="8"/>
        <v>2.079816677749071E-12</v>
      </c>
      <c r="G67">
        <f t="shared" si="8"/>
        <v>1.4381922008927684E-9</v>
      </c>
      <c r="H67">
        <f t="shared" si="8"/>
        <v>5.5203655700756599E-21</v>
      </c>
      <c r="I67">
        <f t="shared" si="8"/>
        <v>1.6800119913329878E-4</v>
      </c>
      <c r="J67">
        <f t="shared" si="12"/>
        <v>0</v>
      </c>
      <c r="K67">
        <f t="shared" si="9"/>
        <v>1.6800263940531637E-4</v>
      </c>
      <c r="L67">
        <f t="shared" si="10"/>
        <v>0.86919985399843136</v>
      </c>
      <c r="M67">
        <f t="shared" si="11"/>
        <v>0.75550838619089444</v>
      </c>
    </row>
    <row r="68" spans="1:13" x14ac:dyDescent="0.25">
      <c r="A68">
        <v>947.79999999999745</v>
      </c>
      <c r="B68">
        <v>222</v>
      </c>
      <c r="C68">
        <f t="shared" si="5"/>
        <v>196.90544941442113</v>
      </c>
      <c r="D68">
        <f t="shared" si="6"/>
        <v>305.80000000000246</v>
      </c>
      <c r="E68">
        <f t="shared" si="7"/>
        <v>25.094550585578872</v>
      </c>
      <c r="F68">
        <f t="shared" si="8"/>
        <v>3.6967182204219146E-12</v>
      </c>
      <c r="G68">
        <f t="shared" si="8"/>
        <v>2.407422714247468E-9</v>
      </c>
      <c r="H68">
        <f t="shared" si="8"/>
        <v>1.1258227810100482E-20</v>
      </c>
      <c r="I68">
        <f t="shared" si="8"/>
        <v>2.4492210619213436E-4</v>
      </c>
      <c r="J68">
        <f t="shared" si="12"/>
        <v>0</v>
      </c>
      <c r="K68">
        <f t="shared" si="9"/>
        <v>2.4492451731156684E-4</v>
      </c>
      <c r="L68">
        <f t="shared" si="10"/>
        <v>25.094305661061561</v>
      </c>
      <c r="M68">
        <f t="shared" si="11"/>
        <v>629.72417661078634</v>
      </c>
    </row>
    <row r="69" spans="1:13" x14ac:dyDescent="0.25">
      <c r="A69">
        <v>947.84999999999741</v>
      </c>
      <c r="B69">
        <v>233</v>
      </c>
      <c r="C69">
        <f t="shared" si="5"/>
        <v>196.680266685481</v>
      </c>
      <c r="D69">
        <f t="shared" si="6"/>
        <v>305.7500000000025</v>
      </c>
      <c r="E69">
        <f t="shared" si="7"/>
        <v>36.319733314518999</v>
      </c>
      <c r="F69">
        <f t="shared" si="8"/>
        <v>6.5379167859177608E-12</v>
      </c>
      <c r="G69">
        <f t="shared" si="8"/>
        <v>4.0097706001041202E-9</v>
      </c>
      <c r="H69">
        <f t="shared" si="8"/>
        <v>2.2845673989344966E-20</v>
      </c>
      <c r="I69">
        <f t="shared" si="8"/>
        <v>3.5528374519846817E-4</v>
      </c>
      <c r="J69">
        <f t="shared" si="12"/>
        <v>0</v>
      </c>
      <c r="K69">
        <f t="shared" si="9"/>
        <v>3.552877615069851E-4</v>
      </c>
      <c r="L69">
        <f t="shared" si="10"/>
        <v>36.319378026757491</v>
      </c>
      <c r="M69">
        <f t="shared" si="11"/>
        <v>1319.0972202505147</v>
      </c>
    </row>
    <row r="70" spans="1:13" x14ac:dyDescent="0.25">
      <c r="A70">
        <v>947.89999999999736</v>
      </c>
      <c r="B70">
        <v>194</v>
      </c>
      <c r="C70">
        <f t="shared" si="5"/>
        <v>196.45508395654088</v>
      </c>
      <c r="D70">
        <f t="shared" si="6"/>
        <v>305.70000000000255</v>
      </c>
      <c r="E70">
        <f t="shared" si="7"/>
        <v>-2.4550839565408751</v>
      </c>
      <c r="F70">
        <f t="shared" si="8"/>
        <v>1.1505200145116578E-11</v>
      </c>
      <c r="G70">
        <f t="shared" si="8"/>
        <v>6.6453590295251602E-9</v>
      </c>
      <c r="H70">
        <f t="shared" si="8"/>
        <v>4.6128535494853465E-20</v>
      </c>
      <c r="I70">
        <f t="shared" si="8"/>
        <v>5.1280758468881169E-4</v>
      </c>
      <c r="J70">
        <f t="shared" si="12"/>
        <v>0</v>
      </c>
      <c r="K70">
        <f t="shared" si="9"/>
        <v>5.1281424155304146E-4</v>
      </c>
      <c r="L70">
        <f t="shared" si="10"/>
        <v>-2.455596770782428</v>
      </c>
      <c r="M70">
        <f t="shared" si="11"/>
        <v>6.0299555006770884</v>
      </c>
    </row>
    <row r="71" spans="1:13" x14ac:dyDescent="0.25">
      <c r="A71">
        <v>947.94999999999732</v>
      </c>
      <c r="B71">
        <v>176</v>
      </c>
      <c r="C71">
        <f t="shared" si="5"/>
        <v>196.22990122760075</v>
      </c>
      <c r="D71">
        <f t="shared" si="6"/>
        <v>305.65000000000259</v>
      </c>
      <c r="E71">
        <f t="shared" si="7"/>
        <v>-20.229901227600749</v>
      </c>
      <c r="F71">
        <f t="shared" si="8"/>
        <v>2.0145623651770055E-11</v>
      </c>
      <c r="G71">
        <f t="shared" si="8"/>
        <v>1.0958449758425496E-8</v>
      </c>
      <c r="H71">
        <f t="shared" si="8"/>
        <v>9.2675962943680407E-20</v>
      </c>
      <c r="I71">
        <f t="shared" si="8"/>
        <v>7.3648734812158264E-4</v>
      </c>
      <c r="J71">
        <f t="shared" si="12"/>
        <v>0</v>
      </c>
      <c r="K71">
        <f t="shared" si="9"/>
        <v>7.3649832671696482E-4</v>
      </c>
      <c r="L71">
        <f t="shared" si="10"/>
        <v>-20.230637725927465</v>
      </c>
      <c r="M71">
        <f t="shared" si="11"/>
        <v>409.27870279771963</v>
      </c>
    </row>
    <row r="72" spans="1:13" x14ac:dyDescent="0.25">
      <c r="A72">
        <v>947.99999999999727</v>
      </c>
      <c r="B72">
        <v>182</v>
      </c>
      <c r="C72">
        <f t="shared" si="5"/>
        <v>196.00471849865971</v>
      </c>
      <c r="D72">
        <f t="shared" si="6"/>
        <v>305.60000000000264</v>
      </c>
      <c r="E72">
        <f t="shared" si="7"/>
        <v>-14.004718498659713</v>
      </c>
      <c r="F72">
        <f t="shared" si="8"/>
        <v>3.5099344331901771E-11</v>
      </c>
      <c r="G72">
        <f t="shared" si="8"/>
        <v>1.7980904773401409E-8</v>
      </c>
      <c r="H72">
        <f t="shared" si="8"/>
        <v>1.8526624390222492E-19</v>
      </c>
      <c r="I72">
        <f t="shared" si="8"/>
        <v>1.0524655525919087E-3</v>
      </c>
      <c r="J72">
        <f t="shared" si="12"/>
        <v>0</v>
      </c>
      <c r="K72">
        <f t="shared" si="9"/>
        <v>1.0524835685960267E-3</v>
      </c>
      <c r="L72">
        <f t="shared" si="10"/>
        <v>-14.005770982228309</v>
      </c>
      <c r="M72">
        <f t="shared" si="11"/>
        <v>196.16162080662855</v>
      </c>
    </row>
    <row r="73" spans="1:13" x14ac:dyDescent="0.25">
      <c r="A73">
        <v>948.04999999999723</v>
      </c>
      <c r="B73">
        <v>189</v>
      </c>
      <c r="C73">
        <f t="shared" si="5"/>
        <v>195.77953576971959</v>
      </c>
      <c r="D73">
        <f t="shared" si="6"/>
        <v>305.55000000000268</v>
      </c>
      <c r="E73">
        <f t="shared" si="7"/>
        <v>-6.7795357697195868</v>
      </c>
      <c r="F73">
        <f t="shared" si="8"/>
        <v>6.0848382764028008E-11</v>
      </c>
      <c r="G73">
        <f t="shared" si="8"/>
        <v>2.9356596940840986E-8</v>
      </c>
      <c r="H73">
        <f t="shared" si="8"/>
        <v>3.6851675226144886E-19</v>
      </c>
      <c r="I73">
        <f t="shared" si="8"/>
        <v>1.4965190123995325E-3</v>
      </c>
      <c r="J73">
        <f t="shared" si="12"/>
        <v>0</v>
      </c>
      <c r="K73">
        <f t="shared" si="9"/>
        <v>1.4965484298448564E-3</v>
      </c>
      <c r="L73">
        <f t="shared" si="10"/>
        <v>-6.7810323181494319</v>
      </c>
      <c r="M73">
        <f t="shared" si="11"/>
        <v>45.982399299787055</v>
      </c>
    </row>
    <row r="74" spans="1:13" x14ac:dyDescent="0.25">
      <c r="A74">
        <v>948.09999999999718</v>
      </c>
      <c r="B74">
        <v>177</v>
      </c>
      <c r="C74">
        <f t="shared" si="5"/>
        <v>195.55435304077946</v>
      </c>
      <c r="D74">
        <f t="shared" si="6"/>
        <v>305.50000000000273</v>
      </c>
      <c r="E74">
        <f t="shared" si="7"/>
        <v>-18.554353040779461</v>
      </c>
      <c r="F74">
        <f t="shared" si="8"/>
        <v>1.0496169251562968E-10</v>
      </c>
      <c r="G74">
        <f t="shared" si="8"/>
        <v>4.7690472811828746E-8</v>
      </c>
      <c r="H74">
        <f t="shared" si="8"/>
        <v>7.2937340280196321E-19</v>
      </c>
      <c r="I74">
        <f t="shared" si="8"/>
        <v>2.1173289521626039E-3</v>
      </c>
      <c r="J74">
        <f t="shared" si="12"/>
        <v>0</v>
      </c>
      <c r="K74">
        <f t="shared" si="9"/>
        <v>2.117376747597109E-3</v>
      </c>
      <c r="L74">
        <f t="shared" si="10"/>
        <v>-18.556470417527059</v>
      </c>
      <c r="M74">
        <f t="shared" si="11"/>
        <v>344.34259435655684</v>
      </c>
    </row>
    <row r="75" spans="1:13" x14ac:dyDescent="0.25">
      <c r="A75">
        <v>948.14999999999714</v>
      </c>
      <c r="B75">
        <v>184</v>
      </c>
      <c r="C75">
        <f t="shared" si="5"/>
        <v>195.32917031183933</v>
      </c>
      <c r="D75">
        <f t="shared" si="6"/>
        <v>305.45000000000277</v>
      </c>
      <c r="E75">
        <f t="shared" si="7"/>
        <v>-11.329170311839334</v>
      </c>
      <c r="F75">
        <f t="shared" si="8"/>
        <v>1.8015418661454902E-10</v>
      </c>
      <c r="G75">
        <f t="shared" si="8"/>
        <v>7.7088446726311851E-8</v>
      </c>
      <c r="H75">
        <f t="shared" si="8"/>
        <v>1.4363965672805506E-18</v>
      </c>
      <c r="I75">
        <f t="shared" si="8"/>
        <v>2.9807543221818012E-3</v>
      </c>
      <c r="J75">
        <f t="shared" si="12"/>
        <v>0</v>
      </c>
      <c r="K75">
        <f t="shared" si="9"/>
        <v>2.9808315907827155E-3</v>
      </c>
      <c r="L75">
        <f t="shared" si="10"/>
        <v>-11.332151143430117</v>
      </c>
      <c r="M75">
        <f t="shared" si="11"/>
        <v>128.41764953754452</v>
      </c>
    </row>
    <row r="76" spans="1:13" x14ac:dyDescent="0.25">
      <c r="A76">
        <v>948.19999999999709</v>
      </c>
      <c r="B76">
        <v>176</v>
      </c>
      <c r="C76">
        <f t="shared" si="5"/>
        <v>195.10398758289921</v>
      </c>
      <c r="D76">
        <f t="shared" si="6"/>
        <v>305.40000000000282</v>
      </c>
      <c r="E76">
        <f t="shared" si="7"/>
        <v>-19.103987582899208</v>
      </c>
      <c r="F76">
        <f t="shared" si="8"/>
        <v>3.0767318132897115E-10</v>
      </c>
      <c r="G76">
        <f t="shared" si="8"/>
        <v>1.239877305717215E-7</v>
      </c>
      <c r="H76">
        <f t="shared" si="8"/>
        <v>2.8146898284849738E-18</v>
      </c>
      <c r="I76">
        <f t="shared" ref="I76:J139" si="13">I$5*EXP(-(($D76-I$6)^2)/(2*I$7^2))</f>
        <v>4.1753777980739993E-3</v>
      </c>
      <c r="J76">
        <f t="shared" si="13"/>
        <v>0</v>
      </c>
      <c r="K76">
        <f t="shared" si="9"/>
        <v>4.1755020934777553E-3</v>
      </c>
      <c r="L76">
        <f t="shared" ref="L76:L139" si="14">E76-K76</f>
        <v>-19.108163084992686</v>
      </c>
      <c r="M76">
        <f t="shared" si="11"/>
        <v>365.12189648267719</v>
      </c>
    </row>
    <row r="77" spans="1:13" x14ac:dyDescent="0.25">
      <c r="A77">
        <v>948.24999999999704</v>
      </c>
      <c r="B77">
        <v>164</v>
      </c>
      <c r="C77">
        <f t="shared" ref="C77:C140" si="15">$P$12*A77+$Q$12</f>
        <v>194.87880485395817</v>
      </c>
      <c r="D77">
        <f t="shared" ref="D77:D140" si="16">$E$2-A77-$N$5</f>
        <v>305.35000000000286</v>
      </c>
      <c r="E77">
        <f t="shared" ref="E77:E140" si="17">B77-C77</f>
        <v>-30.878804853958172</v>
      </c>
      <c r="F77">
        <f t="shared" ref="F77:I140" si="18">F$5*EXP(-(($D77-F$6)^2)/(2*F$7^2))</f>
        <v>5.2283743337862526E-10</v>
      </c>
      <c r="G77">
        <f t="shared" si="18"/>
        <v>1.984265930381337E-7</v>
      </c>
      <c r="H77">
        <f t="shared" si="18"/>
        <v>5.4880552859005436E-18</v>
      </c>
      <c r="I77">
        <f t="shared" si="18"/>
        <v>5.8196534201868768E-3</v>
      </c>
      <c r="J77">
        <f t="shared" si="13"/>
        <v>0</v>
      </c>
      <c r="K77">
        <f t="shared" ref="K77:K140" si="19">F77+G77+H77+I77+J77</f>
        <v>5.8198523696173536E-3</v>
      </c>
      <c r="L77">
        <f t="shared" si="14"/>
        <v>-30.884624706327791</v>
      </c>
      <c r="M77">
        <f t="shared" ref="M77:M140" si="20">(L77)^2</f>
        <v>953.86004325071303</v>
      </c>
    </row>
    <row r="78" spans="1:13" x14ac:dyDescent="0.25">
      <c r="A78">
        <v>948.299999999997</v>
      </c>
      <c r="B78">
        <v>192</v>
      </c>
      <c r="C78">
        <f t="shared" si="15"/>
        <v>194.65362212501805</v>
      </c>
      <c r="D78">
        <f t="shared" si="16"/>
        <v>305.30000000000291</v>
      </c>
      <c r="E78">
        <f t="shared" si="17"/>
        <v>-2.6536221250180461</v>
      </c>
      <c r="F78">
        <f t="shared" si="18"/>
        <v>8.840472037874614E-10</v>
      </c>
      <c r="G78">
        <f t="shared" si="18"/>
        <v>3.1597504861459158E-7</v>
      </c>
      <c r="H78">
        <f t="shared" si="18"/>
        <v>1.0647267386325023E-17</v>
      </c>
      <c r="I78">
        <f t="shared" si="18"/>
        <v>8.0710532899096622E-3</v>
      </c>
      <c r="J78">
        <f t="shared" si="13"/>
        <v>0</v>
      </c>
      <c r="K78">
        <f t="shared" si="19"/>
        <v>8.0713701490054916E-3</v>
      </c>
      <c r="L78">
        <f t="shared" si="14"/>
        <v>-2.6616934951670514</v>
      </c>
      <c r="M78">
        <f t="shared" si="20"/>
        <v>7.0846122622145948</v>
      </c>
    </row>
    <row r="79" spans="1:13" x14ac:dyDescent="0.25">
      <c r="A79">
        <v>948.34999999999695</v>
      </c>
      <c r="B79">
        <v>201</v>
      </c>
      <c r="C79">
        <f t="shared" si="15"/>
        <v>194.42843939607792</v>
      </c>
      <c r="D79">
        <f t="shared" si="16"/>
        <v>305.25000000000296</v>
      </c>
      <c r="E79">
        <f t="shared" si="17"/>
        <v>6.5715606039220802</v>
      </c>
      <c r="F79">
        <f t="shared" si="18"/>
        <v>1.4873596124716298E-9</v>
      </c>
      <c r="G79">
        <f t="shared" si="18"/>
        <v>5.0065372517175339E-7</v>
      </c>
      <c r="H79">
        <f t="shared" si="18"/>
        <v>2.0553680088070317E-17</v>
      </c>
      <c r="I79">
        <f t="shared" si="18"/>
        <v>1.1137688228997035E-2</v>
      </c>
      <c r="J79">
        <f t="shared" si="13"/>
        <v>0</v>
      </c>
      <c r="K79">
        <f t="shared" si="19"/>
        <v>1.1138190370081839E-2</v>
      </c>
      <c r="L79">
        <f t="shared" si="14"/>
        <v>6.560422413551998</v>
      </c>
      <c r="M79">
        <f t="shared" si="20"/>
        <v>43.039142244235421</v>
      </c>
    </row>
    <row r="80" spans="1:13" x14ac:dyDescent="0.25">
      <c r="A80">
        <v>948.39999999999691</v>
      </c>
      <c r="B80">
        <v>179</v>
      </c>
      <c r="C80">
        <f t="shared" si="15"/>
        <v>194.20325666713779</v>
      </c>
      <c r="D80">
        <f t="shared" si="16"/>
        <v>305.200000000003</v>
      </c>
      <c r="E80">
        <f t="shared" si="17"/>
        <v>-15.203256667137794</v>
      </c>
      <c r="F80">
        <f t="shared" si="18"/>
        <v>2.4899364518990105E-9</v>
      </c>
      <c r="G80">
        <f t="shared" si="18"/>
        <v>7.8932137442930588E-7</v>
      </c>
      <c r="H80">
        <f t="shared" si="18"/>
        <v>3.9479602685769181E-17</v>
      </c>
      <c r="I80">
        <f t="shared" si="18"/>
        <v>1.5292963347336597E-2</v>
      </c>
      <c r="J80">
        <f t="shared" si="13"/>
        <v>0</v>
      </c>
      <c r="K80">
        <f t="shared" si="19"/>
        <v>1.5293755158647518E-2</v>
      </c>
      <c r="L80">
        <f t="shared" si="14"/>
        <v>-15.218550422296442</v>
      </c>
      <c r="M80">
        <f t="shared" si="20"/>
        <v>231.6042769559792</v>
      </c>
    </row>
    <row r="81" spans="1:13" x14ac:dyDescent="0.25">
      <c r="A81">
        <v>948.44999999999686</v>
      </c>
      <c r="B81">
        <v>182</v>
      </c>
      <c r="C81">
        <f t="shared" si="15"/>
        <v>193.97807393819767</v>
      </c>
      <c r="D81">
        <f t="shared" si="16"/>
        <v>305.15000000000305</v>
      </c>
      <c r="E81">
        <f t="shared" si="17"/>
        <v>-11.978073938197667</v>
      </c>
      <c r="F81">
        <f t="shared" si="18"/>
        <v>4.1475563073919086E-9</v>
      </c>
      <c r="G81">
        <f t="shared" si="18"/>
        <v>1.2382320012727158E-6</v>
      </c>
      <c r="H81">
        <f t="shared" si="18"/>
        <v>7.5454944340529326E-17</v>
      </c>
      <c r="I81">
        <f t="shared" si="18"/>
        <v>2.0893922883997083E-2</v>
      </c>
      <c r="J81">
        <f t="shared" si="13"/>
        <v>0</v>
      </c>
      <c r="K81">
        <f t="shared" si="19"/>
        <v>2.0895165263554737E-2</v>
      </c>
      <c r="L81">
        <f t="shared" si="14"/>
        <v>-11.998969103461222</v>
      </c>
      <c r="M81">
        <f t="shared" si="20"/>
        <v>143.97525954581701</v>
      </c>
    </row>
    <row r="82" spans="1:13" x14ac:dyDescent="0.25">
      <c r="A82">
        <v>948.49999999999682</v>
      </c>
      <c r="B82">
        <v>181</v>
      </c>
      <c r="C82">
        <f t="shared" si="15"/>
        <v>193.75289120925663</v>
      </c>
      <c r="D82">
        <f t="shared" si="16"/>
        <v>305.10000000000309</v>
      </c>
      <c r="E82">
        <f t="shared" si="17"/>
        <v>-12.752891209256632</v>
      </c>
      <c r="F82">
        <f t="shared" si="18"/>
        <v>6.8742934473906597E-9</v>
      </c>
      <c r="G82">
        <f t="shared" si="18"/>
        <v>1.9327778203719385E-6</v>
      </c>
      <c r="H82">
        <f t="shared" si="18"/>
        <v>1.4349421135335751E-16</v>
      </c>
      <c r="I82">
        <f t="shared" si="18"/>
        <v>2.8404037424182713E-2</v>
      </c>
      <c r="J82">
        <f t="shared" si="13"/>
        <v>0</v>
      </c>
      <c r="K82">
        <f t="shared" si="19"/>
        <v>2.8405977076296676E-2</v>
      </c>
      <c r="L82">
        <f t="shared" si="14"/>
        <v>-12.781297186332928</v>
      </c>
      <c r="M82">
        <f t="shared" si="20"/>
        <v>163.36155776536202</v>
      </c>
    </row>
    <row r="83" spans="1:13" x14ac:dyDescent="0.25">
      <c r="A83">
        <v>948.54999999999677</v>
      </c>
      <c r="B83">
        <v>200</v>
      </c>
      <c r="C83">
        <f t="shared" si="15"/>
        <v>193.52770848031651</v>
      </c>
      <c r="D83">
        <f t="shared" si="16"/>
        <v>305.05000000000314</v>
      </c>
      <c r="E83">
        <f t="shared" si="17"/>
        <v>6.4722915196834947</v>
      </c>
      <c r="F83">
        <f t="shared" si="18"/>
        <v>1.133693332835119E-8</v>
      </c>
      <c r="G83">
        <f t="shared" si="18"/>
        <v>3.0018818256350829E-6</v>
      </c>
      <c r="H83">
        <f t="shared" si="18"/>
        <v>2.7152686743667845E-16</v>
      </c>
      <c r="I83">
        <f t="shared" si="18"/>
        <v>3.8421287484305386E-2</v>
      </c>
      <c r="J83">
        <f t="shared" si="13"/>
        <v>0</v>
      </c>
      <c r="K83">
        <f t="shared" si="19"/>
        <v>3.8424300703064622E-2</v>
      </c>
      <c r="L83">
        <f t="shared" si="14"/>
        <v>6.4338672189804305</v>
      </c>
      <c r="M83">
        <f t="shared" si="20"/>
        <v>41.394647391470976</v>
      </c>
    </row>
    <row r="84" spans="1:13" x14ac:dyDescent="0.25">
      <c r="A84">
        <v>948.59999999999673</v>
      </c>
      <c r="B84">
        <v>175</v>
      </c>
      <c r="C84">
        <f t="shared" si="15"/>
        <v>193.30252575137638</v>
      </c>
      <c r="D84">
        <f t="shared" si="16"/>
        <v>305.00000000000318</v>
      </c>
      <c r="E84">
        <f t="shared" si="17"/>
        <v>-18.302525751376379</v>
      </c>
      <c r="F84">
        <f t="shared" si="18"/>
        <v>1.8603508922087416E-8</v>
      </c>
      <c r="G84">
        <f t="shared" si="18"/>
        <v>4.6391348704603868E-6</v>
      </c>
      <c r="H84">
        <f t="shared" si="18"/>
        <v>5.1123783346521766E-16</v>
      </c>
      <c r="I84">
        <f t="shared" si="18"/>
        <v>5.1712496009301091E-2</v>
      </c>
      <c r="J84">
        <f t="shared" si="13"/>
        <v>0</v>
      </c>
      <c r="K84">
        <f t="shared" si="19"/>
        <v>5.1717153747680988E-2</v>
      </c>
      <c r="L84">
        <f t="shared" si="14"/>
        <v>-18.35424290512406</v>
      </c>
      <c r="M84">
        <f t="shared" si="20"/>
        <v>336.8782326202969</v>
      </c>
    </row>
    <row r="85" spans="1:13" x14ac:dyDescent="0.25">
      <c r="A85">
        <v>948.64999999999668</v>
      </c>
      <c r="B85">
        <v>203</v>
      </c>
      <c r="C85">
        <f t="shared" si="15"/>
        <v>193.07734302243625</v>
      </c>
      <c r="D85">
        <f t="shared" si="16"/>
        <v>304.95000000000323</v>
      </c>
      <c r="E85">
        <f t="shared" si="17"/>
        <v>9.9226569775637472</v>
      </c>
      <c r="F85">
        <f t="shared" si="18"/>
        <v>3.0375671686536606E-8</v>
      </c>
      <c r="G85">
        <f t="shared" si="18"/>
        <v>7.1336558660020191E-6</v>
      </c>
      <c r="H85">
        <f t="shared" si="18"/>
        <v>9.5777811896608862E-16</v>
      </c>
      <c r="I85">
        <f t="shared" si="18"/>
        <v>6.9254952520287003E-2</v>
      </c>
      <c r="J85">
        <f t="shared" si="13"/>
        <v>0</v>
      </c>
      <c r="K85">
        <f t="shared" si="19"/>
        <v>6.9262116551825653E-2</v>
      </c>
      <c r="L85">
        <f t="shared" si="14"/>
        <v>9.8533948610119211</v>
      </c>
      <c r="M85">
        <f t="shared" si="20"/>
        <v>97.08939028701613</v>
      </c>
    </row>
    <row r="86" spans="1:13" x14ac:dyDescent="0.25">
      <c r="A86">
        <v>948.69999999999663</v>
      </c>
      <c r="B86">
        <v>166</v>
      </c>
      <c r="C86">
        <f t="shared" si="15"/>
        <v>192.85216029349613</v>
      </c>
      <c r="D86">
        <f t="shared" si="16"/>
        <v>304.90000000000327</v>
      </c>
      <c r="E86">
        <f t="shared" si="17"/>
        <v>-26.852160293496127</v>
      </c>
      <c r="F86">
        <f t="shared" si="18"/>
        <v>4.9350171045081893E-8</v>
      </c>
      <c r="G86">
        <f t="shared" si="18"/>
        <v>1.0914882372396136E-5</v>
      </c>
      <c r="H86">
        <f t="shared" si="18"/>
        <v>1.7854125590529988E-15</v>
      </c>
      <c r="I86">
        <f t="shared" si="18"/>
        <v>9.2286445757309599E-2</v>
      </c>
      <c r="J86">
        <f t="shared" si="13"/>
        <v>0</v>
      </c>
      <c r="K86">
        <f t="shared" si="19"/>
        <v>9.229740998985482E-2</v>
      </c>
      <c r="L86">
        <f t="shared" si="14"/>
        <v>-26.94445770348598</v>
      </c>
      <c r="M86">
        <f t="shared" si="20"/>
        <v>726.00380093494505</v>
      </c>
    </row>
    <row r="87" spans="1:13" x14ac:dyDescent="0.25">
      <c r="A87">
        <v>948.74999999999659</v>
      </c>
      <c r="B87">
        <v>190</v>
      </c>
      <c r="C87">
        <f t="shared" si="15"/>
        <v>192.62697756455509</v>
      </c>
      <c r="D87">
        <f t="shared" si="16"/>
        <v>304.85000000000332</v>
      </c>
      <c r="E87">
        <f t="shared" si="17"/>
        <v>-2.6269775645550908</v>
      </c>
      <c r="F87">
        <f t="shared" si="18"/>
        <v>7.9778007121497599E-8</v>
      </c>
      <c r="G87">
        <f t="shared" si="18"/>
        <v>1.6617194901320018E-5</v>
      </c>
      <c r="H87">
        <f t="shared" si="18"/>
        <v>3.3116467787308923E-15</v>
      </c>
      <c r="I87">
        <f t="shared" si="18"/>
        <v>0.12236487011838305</v>
      </c>
      <c r="J87">
        <f t="shared" si="13"/>
        <v>0</v>
      </c>
      <c r="K87">
        <f t="shared" si="19"/>
        <v>0.1223815670912948</v>
      </c>
      <c r="L87">
        <f t="shared" si="14"/>
        <v>-2.7493591316463855</v>
      </c>
      <c r="M87">
        <f t="shared" si="20"/>
        <v>7.5589756347673669</v>
      </c>
    </row>
    <row r="88" spans="1:13" x14ac:dyDescent="0.25">
      <c r="A88">
        <v>948.79999999999654</v>
      </c>
      <c r="B88">
        <v>187</v>
      </c>
      <c r="C88">
        <f t="shared" si="15"/>
        <v>192.40179483561496</v>
      </c>
      <c r="D88">
        <f t="shared" si="16"/>
        <v>304.80000000000337</v>
      </c>
      <c r="E88">
        <f t="shared" si="17"/>
        <v>-5.4017948356149645</v>
      </c>
      <c r="F88">
        <f t="shared" si="18"/>
        <v>1.2832446232947746E-7</v>
      </c>
      <c r="G88">
        <f t="shared" si="18"/>
        <v>2.5172602419142408E-5</v>
      </c>
      <c r="H88">
        <f t="shared" si="18"/>
        <v>6.1119695334123045E-15</v>
      </c>
      <c r="I88">
        <f t="shared" si="18"/>
        <v>0.16143858256416629</v>
      </c>
      <c r="J88">
        <f t="shared" si="13"/>
        <v>0</v>
      </c>
      <c r="K88">
        <f t="shared" si="19"/>
        <v>0.16146388349105387</v>
      </c>
      <c r="L88">
        <f t="shared" si="14"/>
        <v>-5.5632587191060185</v>
      </c>
      <c r="M88">
        <f t="shared" si="20"/>
        <v>30.949847575709139</v>
      </c>
    </row>
    <row r="89" spans="1:13" x14ac:dyDescent="0.25">
      <c r="A89">
        <v>948.8499999999965</v>
      </c>
      <c r="B89">
        <v>185</v>
      </c>
      <c r="C89">
        <f t="shared" si="15"/>
        <v>192.17661210667484</v>
      </c>
      <c r="D89">
        <f t="shared" si="16"/>
        <v>304.75000000000341</v>
      </c>
      <c r="E89">
        <f t="shared" si="17"/>
        <v>-7.1766121066748383</v>
      </c>
      <c r="F89">
        <f t="shared" si="18"/>
        <v>2.0538440876891597E-7</v>
      </c>
      <c r="G89">
        <f t="shared" si="18"/>
        <v>3.7942877902580192E-5</v>
      </c>
      <c r="H89">
        <f t="shared" si="18"/>
        <v>1.1224063157025241E-14</v>
      </c>
      <c r="I89">
        <f t="shared" si="18"/>
        <v>0.21192864769755765</v>
      </c>
      <c r="J89">
        <f t="shared" si="13"/>
        <v>0</v>
      </c>
      <c r="K89">
        <f t="shared" si="19"/>
        <v>0.21196679595988022</v>
      </c>
      <c r="L89">
        <f t="shared" si="14"/>
        <v>-7.3885789026347188</v>
      </c>
      <c r="M89">
        <f t="shared" si="20"/>
        <v>54.591098200458866</v>
      </c>
    </row>
    <row r="90" spans="1:13" x14ac:dyDescent="0.25">
      <c r="A90">
        <v>948.89999999999645</v>
      </c>
      <c r="B90">
        <v>192</v>
      </c>
      <c r="C90">
        <f t="shared" si="15"/>
        <v>191.95142937773471</v>
      </c>
      <c r="D90">
        <f t="shared" si="16"/>
        <v>304.70000000000346</v>
      </c>
      <c r="E90">
        <f t="shared" si="17"/>
        <v>4.8570622265287966E-2</v>
      </c>
      <c r="F90">
        <f t="shared" si="18"/>
        <v>3.2708244834540116E-7</v>
      </c>
      <c r="G90">
        <f t="shared" si="18"/>
        <v>5.6906800531656928E-5</v>
      </c>
      <c r="H90">
        <f t="shared" si="18"/>
        <v>2.0509296881089707E-14</v>
      </c>
      <c r="I90">
        <f t="shared" si="18"/>
        <v>0.27682400462036771</v>
      </c>
      <c r="J90">
        <f t="shared" si="13"/>
        <v>0</v>
      </c>
      <c r="K90">
        <f t="shared" si="19"/>
        <v>0.27688123850336821</v>
      </c>
      <c r="L90">
        <f t="shared" si="14"/>
        <v>-0.22831061623808024</v>
      </c>
      <c r="M90">
        <f t="shared" si="20"/>
        <v>5.212573748701195E-2</v>
      </c>
    </row>
    <row r="91" spans="1:13" x14ac:dyDescent="0.25">
      <c r="A91">
        <v>948.94999999999641</v>
      </c>
      <c r="B91">
        <v>203</v>
      </c>
      <c r="C91">
        <f t="shared" si="15"/>
        <v>191.72624664879459</v>
      </c>
      <c r="D91">
        <f t="shared" si="16"/>
        <v>304.6500000000035</v>
      </c>
      <c r="E91">
        <f t="shared" si="17"/>
        <v>11.273753351205414</v>
      </c>
      <c r="F91">
        <f t="shared" si="18"/>
        <v>5.1829707353230446E-7</v>
      </c>
      <c r="G91">
        <f t="shared" si="18"/>
        <v>8.4923878159979155E-5</v>
      </c>
      <c r="H91">
        <f t="shared" si="18"/>
        <v>3.7289210687664441E-14</v>
      </c>
      <c r="I91">
        <f t="shared" si="18"/>
        <v>0.35979040392409095</v>
      </c>
      <c r="J91">
        <f t="shared" si="13"/>
        <v>0</v>
      </c>
      <c r="K91">
        <f t="shared" si="19"/>
        <v>0.35987584609936174</v>
      </c>
      <c r="L91">
        <f t="shared" si="14"/>
        <v>10.913877505106052</v>
      </c>
      <c r="M91">
        <f t="shared" si="20"/>
        <v>119.11272219645991</v>
      </c>
    </row>
    <row r="92" spans="1:13" x14ac:dyDescent="0.25">
      <c r="A92">
        <v>948.99999999999636</v>
      </c>
      <c r="B92">
        <v>186</v>
      </c>
      <c r="C92">
        <f t="shared" si="15"/>
        <v>191.50106391985355</v>
      </c>
      <c r="D92">
        <f t="shared" si="16"/>
        <v>304.60000000000355</v>
      </c>
      <c r="E92">
        <f t="shared" si="17"/>
        <v>-5.50106391985355</v>
      </c>
      <c r="F92">
        <f t="shared" si="18"/>
        <v>8.1720689515544337E-7</v>
      </c>
      <c r="G92">
        <f t="shared" si="18"/>
        <v>1.2610352221584275E-4</v>
      </c>
      <c r="H92">
        <f t="shared" si="18"/>
        <v>6.7460158680612901E-14</v>
      </c>
      <c r="I92">
        <f t="shared" si="18"/>
        <v>0.46529368024724105</v>
      </c>
      <c r="J92">
        <f t="shared" si="13"/>
        <v>0</v>
      </c>
      <c r="K92">
        <f t="shared" si="19"/>
        <v>0.46542060097641952</v>
      </c>
      <c r="L92">
        <f t="shared" si="14"/>
        <v>-5.9664845208299697</v>
      </c>
      <c r="M92">
        <f t="shared" si="20"/>
        <v>35.598937537303634</v>
      </c>
    </row>
    <row r="93" spans="1:13" x14ac:dyDescent="0.25">
      <c r="A93">
        <v>949.04999999999632</v>
      </c>
      <c r="B93">
        <v>186</v>
      </c>
      <c r="C93">
        <f t="shared" si="15"/>
        <v>191.27588119091342</v>
      </c>
      <c r="D93">
        <f t="shared" si="16"/>
        <v>304.55000000000359</v>
      </c>
      <c r="E93">
        <f t="shared" si="17"/>
        <v>-5.2758811909134238</v>
      </c>
      <c r="F93">
        <f t="shared" si="18"/>
        <v>1.2820856428826363E-6</v>
      </c>
      <c r="G93">
        <f t="shared" si="18"/>
        <v>1.8631866532552825E-4</v>
      </c>
      <c r="H93">
        <f t="shared" si="18"/>
        <v>1.2143483166297174E-13</v>
      </c>
      <c r="I93">
        <f t="shared" si="18"/>
        <v>0.59873752899674482</v>
      </c>
      <c r="J93">
        <f t="shared" si="13"/>
        <v>0</v>
      </c>
      <c r="K93">
        <f t="shared" si="19"/>
        <v>0.59892512974783463</v>
      </c>
      <c r="L93">
        <f t="shared" si="14"/>
        <v>-5.8748063206612589</v>
      </c>
      <c r="M93">
        <f t="shared" si="20"/>
        <v>34.51334930528148</v>
      </c>
    </row>
    <row r="94" spans="1:13" x14ac:dyDescent="0.25">
      <c r="A94">
        <v>949.09999999999627</v>
      </c>
      <c r="B94">
        <v>205</v>
      </c>
      <c r="C94">
        <f t="shared" si="15"/>
        <v>191.0506984619733</v>
      </c>
      <c r="D94">
        <f t="shared" si="16"/>
        <v>304.50000000000364</v>
      </c>
      <c r="E94">
        <f t="shared" si="17"/>
        <v>13.949301538026702</v>
      </c>
      <c r="F94">
        <f t="shared" si="18"/>
        <v>2.0013995617261127E-6</v>
      </c>
      <c r="G94">
        <f t="shared" si="18"/>
        <v>2.7391591159056991E-4</v>
      </c>
      <c r="H94">
        <f t="shared" si="18"/>
        <v>2.1750584929396828E-13</v>
      </c>
      <c r="I94">
        <f t="shared" si="18"/>
        <v>0.76661543027792922</v>
      </c>
      <c r="J94">
        <f t="shared" si="13"/>
        <v>0</v>
      </c>
      <c r="K94">
        <f t="shared" si="19"/>
        <v>0.766891347589299</v>
      </c>
      <c r="L94">
        <f t="shared" si="14"/>
        <v>13.182410190437404</v>
      </c>
      <c r="M94">
        <f t="shared" si="20"/>
        <v>173.77593842894791</v>
      </c>
    </row>
    <row r="95" spans="1:13" x14ac:dyDescent="0.25">
      <c r="A95">
        <v>949.14999999999623</v>
      </c>
      <c r="B95">
        <v>174</v>
      </c>
      <c r="C95">
        <f t="shared" si="15"/>
        <v>190.82551573303317</v>
      </c>
      <c r="D95">
        <f t="shared" si="16"/>
        <v>304.45000000000368</v>
      </c>
      <c r="E95">
        <f t="shared" si="17"/>
        <v>-16.825515733033171</v>
      </c>
      <c r="F95">
        <f t="shared" si="18"/>
        <v>3.108725050005421E-6</v>
      </c>
      <c r="G95">
        <f t="shared" si="18"/>
        <v>4.00691293722766E-4</v>
      </c>
      <c r="H95">
        <f t="shared" si="18"/>
        <v>3.8764158021200345E-13</v>
      </c>
      <c r="I95">
        <f t="shared" si="18"/>
        <v>0.9766756967847039</v>
      </c>
      <c r="J95">
        <f t="shared" si="13"/>
        <v>0</v>
      </c>
      <c r="K95">
        <f t="shared" si="19"/>
        <v>0.9770794968038643</v>
      </c>
      <c r="L95">
        <f t="shared" si="14"/>
        <v>-17.802595229837035</v>
      </c>
      <c r="M95">
        <f t="shared" si="20"/>
        <v>316.93239691741633</v>
      </c>
    </row>
    <row r="96" spans="1:13" x14ac:dyDescent="0.25">
      <c r="A96">
        <v>949.19999999999618</v>
      </c>
      <c r="B96">
        <v>202</v>
      </c>
      <c r="C96">
        <f t="shared" si="15"/>
        <v>190.60033300409305</v>
      </c>
      <c r="D96">
        <f t="shared" si="16"/>
        <v>304.40000000000373</v>
      </c>
      <c r="E96">
        <f t="shared" si="17"/>
        <v>11.399666995906955</v>
      </c>
      <c r="F96">
        <f t="shared" si="18"/>
        <v>4.8046590445285765E-6</v>
      </c>
      <c r="G96">
        <f t="shared" si="18"/>
        <v>5.8322254045911951E-4</v>
      </c>
      <c r="H96">
        <f t="shared" si="18"/>
        <v>6.8741897950859249E-13</v>
      </c>
      <c r="I96">
        <f t="shared" si="18"/>
        <v>1.2380978077198761</v>
      </c>
      <c r="J96">
        <f t="shared" si="13"/>
        <v>0</v>
      </c>
      <c r="K96">
        <f t="shared" si="19"/>
        <v>1.2386858349200671</v>
      </c>
      <c r="L96">
        <f t="shared" si="14"/>
        <v>10.160981160986887</v>
      </c>
      <c r="M96">
        <f t="shared" si="20"/>
        <v>103.24553815393044</v>
      </c>
    </row>
    <row r="97" spans="1:13" x14ac:dyDescent="0.25">
      <c r="A97">
        <v>949.24999999999613</v>
      </c>
      <c r="B97">
        <v>214</v>
      </c>
      <c r="C97">
        <f t="shared" si="15"/>
        <v>190.37515027515201</v>
      </c>
      <c r="D97">
        <f t="shared" si="16"/>
        <v>304.35000000000377</v>
      </c>
      <c r="E97">
        <f t="shared" si="17"/>
        <v>23.624849724847991</v>
      </c>
      <c r="F97">
        <f t="shared" si="18"/>
        <v>7.3888114503453846E-6</v>
      </c>
      <c r="G97">
        <f t="shared" si="18"/>
        <v>8.446765616282304E-4</v>
      </c>
      <c r="H97">
        <f t="shared" si="18"/>
        <v>1.2129542796158026E-12</v>
      </c>
      <c r="I97">
        <f t="shared" si="18"/>
        <v>1.5616772262344811</v>
      </c>
      <c r="J97">
        <f t="shared" si="13"/>
        <v>0</v>
      </c>
      <c r="K97">
        <f t="shared" si="19"/>
        <v>1.5625292916087727</v>
      </c>
      <c r="L97">
        <f t="shared" si="14"/>
        <v>22.062320433239218</v>
      </c>
      <c r="M97">
        <f t="shared" si="20"/>
        <v>486.74598289892475</v>
      </c>
    </row>
    <row r="98" spans="1:13" x14ac:dyDescent="0.25">
      <c r="A98">
        <v>949.29999999999609</v>
      </c>
      <c r="B98">
        <v>182</v>
      </c>
      <c r="C98">
        <f t="shared" si="15"/>
        <v>190.14996754621188</v>
      </c>
      <c r="D98">
        <f t="shared" si="16"/>
        <v>304.30000000000382</v>
      </c>
      <c r="E98">
        <f t="shared" si="17"/>
        <v>-8.149967546211883</v>
      </c>
      <c r="F98">
        <f t="shared" si="18"/>
        <v>1.1306243730903685E-5</v>
      </c>
      <c r="G98">
        <f t="shared" si="18"/>
        <v>1.2172459420661339E-3</v>
      </c>
      <c r="H98">
        <f t="shared" si="18"/>
        <v>2.1296051698558545E-12</v>
      </c>
      <c r="I98">
        <f t="shared" si="18"/>
        <v>1.9600147898858973</v>
      </c>
      <c r="J98">
        <f t="shared" si="13"/>
        <v>0</v>
      </c>
      <c r="K98">
        <f t="shared" si="19"/>
        <v>1.961243342073824</v>
      </c>
      <c r="L98">
        <f t="shared" si="14"/>
        <v>-10.111210888285708</v>
      </c>
      <c r="M98">
        <f t="shared" si="20"/>
        <v>102.23658562738746</v>
      </c>
    </row>
    <row r="99" spans="1:13" x14ac:dyDescent="0.25">
      <c r="A99">
        <v>949.34999999999604</v>
      </c>
      <c r="B99">
        <v>173</v>
      </c>
      <c r="C99">
        <f t="shared" si="15"/>
        <v>189.92478481727176</v>
      </c>
      <c r="D99">
        <f t="shared" si="16"/>
        <v>304.25000000000387</v>
      </c>
      <c r="E99">
        <f t="shared" si="17"/>
        <v>-16.924784817271757</v>
      </c>
      <c r="F99">
        <f t="shared" si="18"/>
        <v>1.7214477740673574E-5</v>
      </c>
      <c r="G99">
        <f t="shared" si="18"/>
        <v>1.7454120757740518E-3</v>
      </c>
      <c r="H99">
        <f t="shared" si="18"/>
        <v>3.7203645941578705E-12</v>
      </c>
      <c r="I99">
        <f t="shared" si="18"/>
        <v>2.4477055285683127</v>
      </c>
      <c r="J99">
        <f t="shared" si="13"/>
        <v>0</v>
      </c>
      <c r="K99">
        <f t="shared" si="19"/>
        <v>2.4494681551255479</v>
      </c>
      <c r="L99">
        <f t="shared" si="14"/>
        <v>-19.374252972397304</v>
      </c>
      <c r="M99">
        <f t="shared" si="20"/>
        <v>375.36167823844579</v>
      </c>
    </row>
    <row r="100" spans="1:13" x14ac:dyDescent="0.25">
      <c r="A100">
        <v>949.399999999996</v>
      </c>
      <c r="B100">
        <v>199</v>
      </c>
      <c r="C100">
        <f t="shared" si="15"/>
        <v>189.69960208833163</v>
      </c>
      <c r="D100">
        <f t="shared" si="16"/>
        <v>304.20000000000391</v>
      </c>
      <c r="E100">
        <f t="shared" si="17"/>
        <v>9.3003979116683695</v>
      </c>
      <c r="F100">
        <f t="shared" si="18"/>
        <v>2.6079610951499327E-5</v>
      </c>
      <c r="G100">
        <f t="shared" si="18"/>
        <v>2.4902867978309094E-3</v>
      </c>
      <c r="H100">
        <f t="shared" si="18"/>
        <v>6.4670119249573649E-12</v>
      </c>
      <c r="I100">
        <f t="shared" si="18"/>
        <v>3.0415204301870262</v>
      </c>
      <c r="J100">
        <f t="shared" si="13"/>
        <v>0</v>
      </c>
      <c r="K100">
        <f t="shared" si="19"/>
        <v>3.0440367966022754</v>
      </c>
      <c r="L100">
        <f t="shared" si="14"/>
        <v>6.2563611150660936</v>
      </c>
      <c r="M100">
        <f t="shared" si="20"/>
        <v>39.142054402111057</v>
      </c>
    </row>
    <row r="101" spans="1:13" x14ac:dyDescent="0.25">
      <c r="A101">
        <v>949.44999999999595</v>
      </c>
      <c r="B101">
        <v>208</v>
      </c>
      <c r="C101">
        <f t="shared" si="15"/>
        <v>189.4744193593915</v>
      </c>
      <c r="D101">
        <f t="shared" si="16"/>
        <v>304.15000000000396</v>
      </c>
      <c r="E101">
        <f t="shared" si="17"/>
        <v>18.525580640608496</v>
      </c>
      <c r="F101">
        <f t="shared" si="18"/>
        <v>3.9313355564529162E-5</v>
      </c>
      <c r="G101">
        <f t="shared" si="18"/>
        <v>3.5353507285274723E-3</v>
      </c>
      <c r="H101">
        <f t="shared" si="18"/>
        <v>1.1185452807467956E-11</v>
      </c>
      <c r="I101">
        <f t="shared" si="18"/>
        <v>3.7605732819250774</v>
      </c>
      <c r="J101">
        <f t="shared" si="13"/>
        <v>0</v>
      </c>
      <c r="K101">
        <f t="shared" si="19"/>
        <v>3.7641479460203549</v>
      </c>
      <c r="L101">
        <f t="shared" si="14"/>
        <v>14.761432694588141</v>
      </c>
      <c r="M101">
        <f t="shared" si="20"/>
        <v>217.89989519685571</v>
      </c>
    </row>
    <row r="102" spans="1:13" x14ac:dyDescent="0.25">
      <c r="A102">
        <v>949.49999999999591</v>
      </c>
      <c r="B102">
        <v>203</v>
      </c>
      <c r="C102">
        <f t="shared" si="15"/>
        <v>189.24923663045047</v>
      </c>
      <c r="D102">
        <f t="shared" si="16"/>
        <v>304.100000000004</v>
      </c>
      <c r="E102">
        <f t="shared" si="17"/>
        <v>13.750763369549531</v>
      </c>
      <c r="F102">
        <f t="shared" si="18"/>
        <v>5.8967249273184064E-5</v>
      </c>
      <c r="G102">
        <f t="shared" si="18"/>
        <v>4.9939868291421574E-3</v>
      </c>
      <c r="H102">
        <f t="shared" si="18"/>
        <v>1.9250199149410816E-11</v>
      </c>
      <c r="I102">
        <f t="shared" si="18"/>
        <v>4.6264633190628448</v>
      </c>
      <c r="J102">
        <f t="shared" si="13"/>
        <v>0</v>
      </c>
      <c r="K102">
        <f t="shared" si="19"/>
        <v>4.6315162731605106</v>
      </c>
      <c r="L102">
        <f t="shared" si="14"/>
        <v>9.1192470963890209</v>
      </c>
      <c r="M102">
        <f t="shared" si="20"/>
        <v>83.160667604999588</v>
      </c>
    </row>
    <row r="103" spans="1:13" x14ac:dyDescent="0.25">
      <c r="A103">
        <v>949.54999999999586</v>
      </c>
      <c r="B103">
        <v>222</v>
      </c>
      <c r="C103">
        <f t="shared" si="15"/>
        <v>189.02405390151034</v>
      </c>
      <c r="D103">
        <f t="shared" si="16"/>
        <v>304.05000000000405</v>
      </c>
      <c r="E103">
        <f t="shared" si="17"/>
        <v>32.975946098489658</v>
      </c>
      <c r="F103">
        <f t="shared" si="18"/>
        <v>8.8006221022906815E-5</v>
      </c>
      <c r="G103">
        <f t="shared" si="18"/>
        <v>7.0193036362054652E-3</v>
      </c>
      <c r="H103">
        <f t="shared" si="18"/>
        <v>3.2964662421711195E-11</v>
      </c>
      <c r="I103">
        <f t="shared" si="18"/>
        <v>5.663383082833815</v>
      </c>
      <c r="J103">
        <f t="shared" si="13"/>
        <v>0</v>
      </c>
      <c r="K103">
        <f t="shared" si="19"/>
        <v>5.670490392724008</v>
      </c>
      <c r="L103">
        <f t="shared" si="14"/>
        <v>27.305455705765649</v>
      </c>
      <c r="M103">
        <f t="shared" si="20"/>
        <v>745.58791129952988</v>
      </c>
    </row>
    <row r="104" spans="1:13" x14ac:dyDescent="0.25">
      <c r="A104">
        <v>949.59999999999582</v>
      </c>
      <c r="B104">
        <v>208</v>
      </c>
      <c r="C104">
        <f t="shared" si="15"/>
        <v>188.79887117257022</v>
      </c>
      <c r="D104">
        <f t="shared" si="16"/>
        <v>304.00000000000409</v>
      </c>
      <c r="E104">
        <f t="shared" si="17"/>
        <v>19.201128827429784</v>
      </c>
      <c r="F104">
        <f t="shared" si="18"/>
        <v>1.3069158513485824E-4</v>
      </c>
      <c r="G104">
        <f t="shared" si="18"/>
        <v>9.8168558692489083E-3</v>
      </c>
      <c r="H104">
        <f t="shared" si="18"/>
        <v>5.6168624342912142E-11</v>
      </c>
      <c r="I104">
        <f t="shared" si="18"/>
        <v>6.8981797060432539</v>
      </c>
      <c r="J104">
        <f t="shared" si="13"/>
        <v>0</v>
      </c>
      <c r="K104">
        <f t="shared" si="19"/>
        <v>6.9081272535538067</v>
      </c>
      <c r="L104">
        <f t="shared" si="14"/>
        <v>12.293001573875976</v>
      </c>
      <c r="M104">
        <f t="shared" si="20"/>
        <v>151.11788769531722</v>
      </c>
    </row>
    <row r="105" spans="1:13" x14ac:dyDescent="0.25">
      <c r="A105">
        <v>949.64999999999577</v>
      </c>
      <c r="B105">
        <v>198</v>
      </c>
      <c r="C105">
        <f t="shared" si="15"/>
        <v>188.57368844363009</v>
      </c>
      <c r="D105">
        <f t="shared" si="16"/>
        <v>303.95000000000414</v>
      </c>
      <c r="E105">
        <f t="shared" si="17"/>
        <v>9.4263115563699102</v>
      </c>
      <c r="F105">
        <f t="shared" si="18"/>
        <v>1.9311394107367753E-4</v>
      </c>
      <c r="G105">
        <f t="shared" si="18"/>
        <v>1.3661001819369998E-2</v>
      </c>
      <c r="H105">
        <f t="shared" si="18"/>
        <v>9.5229321749508255E-11</v>
      </c>
      <c r="I105">
        <f t="shared" si="18"/>
        <v>8.3603569041655099</v>
      </c>
      <c r="J105">
        <f t="shared" si="13"/>
        <v>0</v>
      </c>
      <c r="K105">
        <f t="shared" si="19"/>
        <v>8.3742110200211837</v>
      </c>
      <c r="L105">
        <f t="shared" si="14"/>
        <v>1.0521005363487266</v>
      </c>
      <c r="M105">
        <f t="shared" si="20"/>
        <v>1.106915538585278</v>
      </c>
    </row>
    <row r="106" spans="1:13" x14ac:dyDescent="0.25">
      <c r="A106">
        <v>949.69999999999573</v>
      </c>
      <c r="B106">
        <v>177</v>
      </c>
      <c r="C106">
        <f t="shared" si="15"/>
        <v>188.34850571468905</v>
      </c>
      <c r="D106">
        <f t="shared" si="16"/>
        <v>303.90000000000418</v>
      </c>
      <c r="E106">
        <f t="shared" si="17"/>
        <v>-11.348505714689054</v>
      </c>
      <c r="F106">
        <f t="shared" si="18"/>
        <v>2.8393006215064943E-4</v>
      </c>
      <c r="G106">
        <f t="shared" si="18"/>
        <v>1.891578776206719E-2</v>
      </c>
      <c r="H106">
        <f t="shared" si="18"/>
        <v>1.606494872733771E-10</v>
      </c>
      <c r="I106">
        <f t="shared" si="18"/>
        <v>10.082004353198176</v>
      </c>
      <c r="J106">
        <f t="shared" si="13"/>
        <v>0</v>
      </c>
      <c r="K106">
        <f t="shared" si="19"/>
        <v>10.101204071183043</v>
      </c>
      <c r="L106">
        <f t="shared" si="14"/>
        <v>-21.449709785872095</v>
      </c>
      <c r="M106">
        <f t="shared" si="20"/>
        <v>460.09004989813712</v>
      </c>
    </row>
    <row r="107" spans="1:13" x14ac:dyDescent="0.25">
      <c r="A107">
        <v>949.74999999999568</v>
      </c>
      <c r="B107">
        <v>215</v>
      </c>
      <c r="C107">
        <f t="shared" si="15"/>
        <v>188.12332298574893</v>
      </c>
      <c r="D107">
        <f t="shared" si="16"/>
        <v>303.85000000000423</v>
      </c>
      <c r="E107">
        <f t="shared" si="17"/>
        <v>26.876677014251072</v>
      </c>
      <c r="F107">
        <f t="shared" si="18"/>
        <v>4.1537549983859391E-4</v>
      </c>
      <c r="G107">
        <f t="shared" si="18"/>
        <v>2.6061419370224742E-2</v>
      </c>
      <c r="H107">
        <f t="shared" si="18"/>
        <v>2.6966199635140764E-10</v>
      </c>
      <c r="I107">
        <f t="shared" si="18"/>
        <v>12.097640991142224</v>
      </c>
      <c r="J107">
        <f t="shared" si="13"/>
        <v>0</v>
      </c>
      <c r="K107">
        <f t="shared" si="19"/>
        <v>12.12411778628195</v>
      </c>
      <c r="L107">
        <f t="shared" si="14"/>
        <v>14.752559227969122</v>
      </c>
      <c r="M107">
        <f t="shared" si="20"/>
        <v>217.63800377473692</v>
      </c>
    </row>
    <row r="108" spans="1:13" x14ac:dyDescent="0.25">
      <c r="A108">
        <v>949.79999999999563</v>
      </c>
      <c r="B108">
        <v>188</v>
      </c>
      <c r="C108">
        <f t="shared" si="15"/>
        <v>187.8981402568088</v>
      </c>
      <c r="D108">
        <f t="shared" si="16"/>
        <v>303.80000000000427</v>
      </c>
      <c r="E108">
        <f t="shared" si="17"/>
        <v>0.1018597431911985</v>
      </c>
      <c r="F108">
        <f t="shared" si="18"/>
        <v>6.0464731014752673E-4</v>
      </c>
      <c r="G108">
        <f t="shared" si="18"/>
        <v>3.572756729924572E-2</v>
      </c>
      <c r="H108">
        <f t="shared" si="18"/>
        <v>4.5039327348912746E-10</v>
      </c>
      <c r="I108">
        <f t="shared" si="18"/>
        <v>14.443959194240277</v>
      </c>
      <c r="J108">
        <f t="shared" si="13"/>
        <v>0</v>
      </c>
      <c r="K108">
        <f t="shared" si="19"/>
        <v>14.480291409300063</v>
      </c>
      <c r="L108">
        <f t="shared" si="14"/>
        <v>-14.378431666108865</v>
      </c>
      <c r="M108">
        <f t="shared" si="20"/>
        <v>206.73929717696214</v>
      </c>
    </row>
    <row r="109" spans="1:13" x14ac:dyDescent="0.25">
      <c r="A109">
        <v>949.84999999999559</v>
      </c>
      <c r="B109">
        <v>186</v>
      </c>
      <c r="C109">
        <f t="shared" si="15"/>
        <v>187.67295752786868</v>
      </c>
      <c r="D109">
        <f t="shared" si="16"/>
        <v>303.75000000000432</v>
      </c>
      <c r="E109">
        <f t="shared" si="17"/>
        <v>-1.6729575278686752</v>
      </c>
      <c r="F109">
        <f t="shared" si="18"/>
        <v>8.7578020032565585E-4</v>
      </c>
      <c r="G109">
        <f t="shared" si="18"/>
        <v>4.8734955749137839E-2</v>
      </c>
      <c r="H109">
        <f t="shared" si="18"/>
        <v>7.4850687762187031E-10</v>
      </c>
      <c r="I109">
        <f t="shared" si="18"/>
        <v>17.159457851277661</v>
      </c>
      <c r="J109">
        <f t="shared" si="13"/>
        <v>0</v>
      </c>
      <c r="K109">
        <f t="shared" si="19"/>
        <v>17.209068587975633</v>
      </c>
      <c r="L109">
        <f t="shared" si="14"/>
        <v>-18.882026115844308</v>
      </c>
      <c r="M109">
        <f t="shared" si="20"/>
        <v>356.53091023942648</v>
      </c>
    </row>
    <row r="110" spans="1:13" x14ac:dyDescent="0.25">
      <c r="A110">
        <v>949.89999999999554</v>
      </c>
      <c r="B110">
        <v>197</v>
      </c>
      <c r="C110">
        <f t="shared" si="15"/>
        <v>187.44777479892855</v>
      </c>
      <c r="D110">
        <f t="shared" si="16"/>
        <v>303.70000000000437</v>
      </c>
      <c r="E110">
        <f t="shared" si="17"/>
        <v>9.552225201071451</v>
      </c>
      <c r="F110">
        <f t="shared" si="18"/>
        <v>1.2621758565936254E-3</v>
      </c>
      <c r="G110">
        <f t="shared" si="18"/>
        <v>6.6146893825161368E-2</v>
      </c>
      <c r="H110">
        <f t="shared" si="18"/>
        <v>1.2377457491570681E-9</v>
      </c>
      <c r="I110">
        <f t="shared" si="18"/>
        <v>20.283954173620721</v>
      </c>
      <c r="J110">
        <f t="shared" si="13"/>
        <v>0</v>
      </c>
      <c r="K110">
        <f t="shared" si="19"/>
        <v>20.35136324454022</v>
      </c>
      <c r="L110">
        <f t="shared" si="14"/>
        <v>-10.799138043468769</v>
      </c>
      <c r="M110">
        <f t="shared" si="20"/>
        <v>116.62138248189447</v>
      </c>
    </row>
    <row r="111" spans="1:13" x14ac:dyDescent="0.25">
      <c r="A111">
        <v>949.9499999999955</v>
      </c>
      <c r="B111">
        <v>202</v>
      </c>
      <c r="C111">
        <f t="shared" si="15"/>
        <v>187.22259206998751</v>
      </c>
      <c r="D111">
        <f t="shared" si="16"/>
        <v>303.65000000000441</v>
      </c>
      <c r="E111">
        <f t="shared" si="17"/>
        <v>14.777407930012487</v>
      </c>
      <c r="F111">
        <f t="shared" si="18"/>
        <v>1.8099907842261227E-3</v>
      </c>
      <c r="G111">
        <f t="shared" si="18"/>
        <v>8.93326223840889E-2</v>
      </c>
      <c r="H111">
        <f t="shared" si="18"/>
        <v>2.0365676490553682E-9</v>
      </c>
      <c r="I111">
        <f t="shared" si="18"/>
        <v>23.85796669641914</v>
      </c>
      <c r="J111">
        <f t="shared" si="13"/>
        <v>0</v>
      </c>
      <c r="K111">
        <f t="shared" si="19"/>
        <v>23.949109311624024</v>
      </c>
      <c r="L111">
        <f t="shared" si="14"/>
        <v>-9.1717013816115376</v>
      </c>
      <c r="M111">
        <f t="shared" si="20"/>
        <v>84.12010623345499</v>
      </c>
    </row>
    <row r="112" spans="1:13" x14ac:dyDescent="0.25">
      <c r="A112">
        <v>949.99999999999545</v>
      </c>
      <c r="B112">
        <v>209</v>
      </c>
      <c r="C112">
        <f t="shared" si="15"/>
        <v>186.99740934104739</v>
      </c>
      <c r="D112">
        <f t="shared" si="16"/>
        <v>303.60000000000446</v>
      </c>
      <c r="E112">
        <f t="shared" si="17"/>
        <v>22.002590658952613</v>
      </c>
      <c r="F112">
        <f t="shared" si="18"/>
        <v>2.5826443677753508E-3</v>
      </c>
      <c r="G112">
        <f t="shared" si="18"/>
        <v>0.12004455329130874</v>
      </c>
      <c r="H112">
        <f t="shared" si="18"/>
        <v>3.3342486717408258E-9</v>
      </c>
      <c r="I112">
        <f t="shared" si="18"/>
        <v>27.921965377298182</v>
      </c>
      <c r="J112">
        <f t="shared" si="13"/>
        <v>0</v>
      </c>
      <c r="K112">
        <f t="shared" si="19"/>
        <v>28.044592578291514</v>
      </c>
      <c r="L112">
        <f t="shared" si="14"/>
        <v>-6.042001919338901</v>
      </c>
      <c r="M112">
        <f t="shared" si="20"/>
        <v>36.505787193294964</v>
      </c>
    </row>
    <row r="113" spans="1:13" x14ac:dyDescent="0.25">
      <c r="A113">
        <v>950.04999999999541</v>
      </c>
      <c r="B113">
        <v>204</v>
      </c>
      <c r="C113">
        <f t="shared" si="15"/>
        <v>186.77222661210726</v>
      </c>
      <c r="D113">
        <f t="shared" si="16"/>
        <v>303.5500000000045</v>
      </c>
      <c r="E113">
        <f t="shared" si="17"/>
        <v>17.227773387892739</v>
      </c>
      <c r="F113">
        <f t="shared" si="18"/>
        <v>3.6667778605154813E-3</v>
      </c>
      <c r="G113">
        <f t="shared" si="18"/>
        <v>0.16051165978393797</v>
      </c>
      <c r="H113">
        <f t="shared" si="18"/>
        <v>5.4316137853702632E-9</v>
      </c>
      <c r="I113">
        <f t="shared" si="18"/>
        <v>32.515488973322974</v>
      </c>
      <c r="J113">
        <f t="shared" si="13"/>
        <v>0</v>
      </c>
      <c r="K113">
        <f t="shared" si="19"/>
        <v>32.679667416399042</v>
      </c>
      <c r="L113">
        <f t="shared" si="14"/>
        <v>-15.451894028506302</v>
      </c>
      <c r="M113">
        <f t="shared" si="20"/>
        <v>238.76102906818872</v>
      </c>
    </row>
    <row r="114" spans="1:13" x14ac:dyDescent="0.25">
      <c r="A114">
        <v>950.09999999999536</v>
      </c>
      <c r="B114">
        <v>230</v>
      </c>
      <c r="C114">
        <f t="shared" si="15"/>
        <v>186.54704388316713</v>
      </c>
      <c r="D114">
        <f t="shared" si="16"/>
        <v>303.50000000000455</v>
      </c>
      <c r="E114">
        <f t="shared" si="17"/>
        <v>43.452956116832866</v>
      </c>
      <c r="F114">
        <f t="shared" si="18"/>
        <v>5.180078513105796E-3</v>
      </c>
      <c r="G114">
        <f t="shared" si="18"/>
        <v>0.21355141838414121</v>
      </c>
      <c r="H114">
        <f t="shared" si="18"/>
        <v>8.8042329677418607E-9</v>
      </c>
      <c r="I114">
        <f t="shared" si="18"/>
        <v>37.676134919183319</v>
      </c>
      <c r="J114">
        <f t="shared" si="13"/>
        <v>0</v>
      </c>
      <c r="K114">
        <f t="shared" si="19"/>
        <v>37.894866424884796</v>
      </c>
      <c r="L114">
        <f t="shared" si="14"/>
        <v>5.5580896919480693</v>
      </c>
      <c r="M114">
        <f t="shared" si="20"/>
        <v>30.892361023739383</v>
      </c>
    </row>
    <row r="115" spans="1:13" x14ac:dyDescent="0.25">
      <c r="A115">
        <v>950.14999999999532</v>
      </c>
      <c r="B115">
        <v>244</v>
      </c>
      <c r="C115">
        <f t="shared" si="15"/>
        <v>186.32186115422701</v>
      </c>
      <c r="D115">
        <f t="shared" si="16"/>
        <v>303.45000000000459</v>
      </c>
      <c r="E115">
        <f t="shared" si="17"/>
        <v>57.678138845772992</v>
      </c>
      <c r="F115">
        <f t="shared" si="18"/>
        <v>7.2814828843108543E-3</v>
      </c>
      <c r="G115">
        <f t="shared" si="18"/>
        <v>0.28270278305633295</v>
      </c>
      <c r="H115">
        <f t="shared" si="18"/>
        <v>1.4199920689293071E-8</v>
      </c>
      <c r="I115">
        <f t="shared" si="18"/>
        <v>43.438432632107833</v>
      </c>
      <c r="J115">
        <f t="shared" si="13"/>
        <v>0</v>
      </c>
      <c r="K115">
        <f t="shared" si="19"/>
        <v>43.728416912248399</v>
      </c>
      <c r="L115">
        <f t="shared" si="14"/>
        <v>13.949721933524593</v>
      </c>
      <c r="M115">
        <f t="shared" si="20"/>
        <v>194.5947420226571</v>
      </c>
    </row>
    <row r="116" spans="1:13" x14ac:dyDescent="0.25">
      <c r="A116">
        <v>950.19999999999527</v>
      </c>
      <c r="B116">
        <v>239</v>
      </c>
      <c r="C116">
        <f t="shared" si="15"/>
        <v>186.09667842528597</v>
      </c>
      <c r="D116">
        <f t="shared" si="16"/>
        <v>303.40000000000464</v>
      </c>
      <c r="E116">
        <f t="shared" si="17"/>
        <v>52.903321574714028</v>
      </c>
      <c r="F116">
        <f t="shared" si="18"/>
        <v>1.018439119254875E-2</v>
      </c>
      <c r="G116">
        <f t="shared" si="18"/>
        <v>0.3723826656289535</v>
      </c>
      <c r="H116">
        <f t="shared" si="18"/>
        <v>2.2788306945665732E-8</v>
      </c>
      <c r="I116">
        <f t="shared" si="18"/>
        <v>49.832617370356161</v>
      </c>
      <c r="J116">
        <f t="shared" si="13"/>
        <v>0</v>
      </c>
      <c r="K116">
        <f t="shared" si="19"/>
        <v>50.215184449965967</v>
      </c>
      <c r="L116">
        <f t="shared" si="14"/>
        <v>2.6881371247480601</v>
      </c>
      <c r="M116">
        <f t="shared" si="20"/>
        <v>7.2260812014487676</v>
      </c>
    </row>
    <row r="117" spans="1:13" x14ac:dyDescent="0.25">
      <c r="A117">
        <v>950.24999999999523</v>
      </c>
      <c r="B117">
        <v>242</v>
      </c>
      <c r="C117">
        <f t="shared" si="15"/>
        <v>185.87149569634585</v>
      </c>
      <c r="D117">
        <f t="shared" si="16"/>
        <v>303.35000000000468</v>
      </c>
      <c r="E117">
        <f t="shared" si="17"/>
        <v>56.128504303654154</v>
      </c>
      <c r="F117">
        <f t="shared" si="18"/>
        <v>1.4173661650669583E-2</v>
      </c>
      <c r="G117">
        <f t="shared" si="18"/>
        <v>0.48806827378674578</v>
      </c>
      <c r="H117">
        <f t="shared" si="18"/>
        <v>3.6388985778076188E-8</v>
      </c>
      <c r="I117">
        <f t="shared" si="18"/>
        <v>56.883328256514488</v>
      </c>
      <c r="J117">
        <f t="shared" si="13"/>
        <v>0</v>
      </c>
      <c r="K117">
        <f t="shared" si="19"/>
        <v>57.385570228340889</v>
      </c>
      <c r="L117">
        <f t="shared" si="14"/>
        <v>-1.2570659246867351</v>
      </c>
      <c r="M117">
        <f t="shared" si="20"/>
        <v>1.5802147390085162</v>
      </c>
    </row>
    <row r="118" spans="1:13" x14ac:dyDescent="0.25">
      <c r="A118">
        <v>950.29999999999518</v>
      </c>
      <c r="B118">
        <v>251</v>
      </c>
      <c r="C118">
        <f t="shared" si="15"/>
        <v>185.64631296740572</v>
      </c>
      <c r="D118">
        <f t="shared" si="16"/>
        <v>303.30000000000473</v>
      </c>
      <c r="E118">
        <f t="shared" si="17"/>
        <v>65.35368703259428</v>
      </c>
      <c r="F118">
        <f t="shared" si="18"/>
        <v>1.9627310757668447E-2</v>
      </c>
      <c r="G118">
        <f t="shared" si="18"/>
        <v>0.63650738695461884</v>
      </c>
      <c r="H118">
        <f t="shared" si="18"/>
        <v>5.7817537517264873E-8</v>
      </c>
      <c r="I118">
        <f t="shared" si="18"/>
        <v>64.608260578026417</v>
      </c>
      <c r="J118">
        <f t="shared" si="13"/>
        <v>0</v>
      </c>
      <c r="K118">
        <f t="shared" si="19"/>
        <v>65.264395333556237</v>
      </c>
      <c r="L118">
        <f t="shared" si="14"/>
        <v>8.9291699038042793E-2</v>
      </c>
      <c r="M118">
        <f t="shared" si="20"/>
        <v>7.9730075171004118E-3</v>
      </c>
    </row>
    <row r="119" spans="1:13" x14ac:dyDescent="0.25">
      <c r="A119">
        <v>950.34999999999513</v>
      </c>
      <c r="B119">
        <v>260</v>
      </c>
      <c r="C119">
        <f t="shared" si="15"/>
        <v>185.42113023846559</v>
      </c>
      <c r="D119">
        <f t="shared" si="16"/>
        <v>303.25000000000477</v>
      </c>
      <c r="E119">
        <f t="shared" si="17"/>
        <v>74.578869761534406</v>
      </c>
      <c r="F119">
        <f t="shared" si="18"/>
        <v>2.7044022280831512E-2</v>
      </c>
      <c r="G119">
        <f t="shared" si="18"/>
        <v>0.82595819680006499</v>
      </c>
      <c r="H119">
        <f t="shared" si="18"/>
        <v>9.140732073846376E-8</v>
      </c>
      <c r="I119">
        <f t="shared" si="18"/>
        <v>73.016808686265961</v>
      </c>
      <c r="J119">
        <f t="shared" si="13"/>
        <v>0</v>
      </c>
      <c r="K119">
        <f t="shared" si="19"/>
        <v>73.869810996754182</v>
      </c>
      <c r="L119">
        <f t="shared" si="14"/>
        <v>0.70905876478022378</v>
      </c>
      <c r="M119">
        <f t="shared" si="20"/>
        <v>0.5027643319116567</v>
      </c>
    </row>
    <row r="120" spans="1:13" x14ac:dyDescent="0.25">
      <c r="A120">
        <v>950.39999999999509</v>
      </c>
      <c r="B120">
        <v>302</v>
      </c>
      <c r="C120">
        <f t="shared" si="15"/>
        <v>185.19594750952547</v>
      </c>
      <c r="D120">
        <f t="shared" si="16"/>
        <v>303.20000000000482</v>
      </c>
      <c r="E120">
        <f t="shared" si="17"/>
        <v>116.80405249047453</v>
      </c>
      <c r="F120">
        <f t="shared" si="18"/>
        <v>3.7077762680045798E-2</v>
      </c>
      <c r="G120">
        <f t="shared" si="18"/>
        <v>1.066459667898243</v>
      </c>
      <c r="H120">
        <f t="shared" si="18"/>
        <v>1.4379179887402164E-7</v>
      </c>
      <c r="I120">
        <f t="shared" si="18"/>
        <v>82.108741391307944</v>
      </c>
      <c r="J120">
        <f t="shared" si="13"/>
        <v>0</v>
      </c>
      <c r="K120">
        <f t="shared" si="19"/>
        <v>83.212278965678038</v>
      </c>
      <c r="L120">
        <f t="shared" si="14"/>
        <v>33.591773524796494</v>
      </c>
      <c r="M120">
        <f t="shared" si="20"/>
        <v>1128.4072485412187</v>
      </c>
    </row>
    <row r="121" spans="1:13" x14ac:dyDescent="0.25">
      <c r="A121">
        <v>950.44999999999504</v>
      </c>
      <c r="B121">
        <v>265</v>
      </c>
      <c r="C121">
        <f t="shared" si="15"/>
        <v>184.97076478058443</v>
      </c>
      <c r="D121">
        <f t="shared" si="16"/>
        <v>303.15000000000487</v>
      </c>
      <c r="E121">
        <f t="shared" si="17"/>
        <v>80.029235219415568</v>
      </c>
      <c r="F121">
        <f t="shared" si="18"/>
        <v>5.0581010876437682E-2</v>
      </c>
      <c r="G121">
        <f t="shared" si="18"/>
        <v>1.3701324517007105</v>
      </c>
      <c r="H121">
        <f t="shared" si="18"/>
        <v>2.2507072156677943E-7</v>
      </c>
      <c r="I121">
        <f t="shared" si="18"/>
        <v>91.872956335325497</v>
      </c>
      <c r="J121">
        <f t="shared" si="13"/>
        <v>0</v>
      </c>
      <c r="K121">
        <f t="shared" si="19"/>
        <v>93.293670022973373</v>
      </c>
      <c r="L121">
        <f t="shared" si="14"/>
        <v>-13.264434803557805</v>
      </c>
      <c r="M121">
        <f t="shared" si="20"/>
        <v>175.94523065783557</v>
      </c>
    </row>
    <row r="122" spans="1:13" x14ac:dyDescent="0.25">
      <c r="A122">
        <v>950.499999999995</v>
      </c>
      <c r="B122">
        <v>268</v>
      </c>
      <c r="C122">
        <f t="shared" si="15"/>
        <v>184.74558205164431</v>
      </c>
      <c r="D122">
        <f t="shared" si="16"/>
        <v>303.10000000000491</v>
      </c>
      <c r="E122">
        <f t="shared" si="17"/>
        <v>83.254417948355695</v>
      </c>
      <c r="F122">
        <f t="shared" si="18"/>
        <v>6.8658330318395452E-2</v>
      </c>
      <c r="G122">
        <f t="shared" si="18"/>
        <v>1.7515091835647858</v>
      </c>
      <c r="H122">
        <f t="shared" si="18"/>
        <v>3.5053843110188805E-7</v>
      </c>
      <c r="I122">
        <f t="shared" si="18"/>
        <v>102.28636306827846</v>
      </c>
      <c r="J122">
        <f t="shared" si="13"/>
        <v>0</v>
      </c>
      <c r="K122">
        <f t="shared" si="19"/>
        <v>104.10653093270007</v>
      </c>
      <c r="L122">
        <f t="shared" si="14"/>
        <v>-20.852112984344373</v>
      </c>
      <c r="M122">
        <f t="shared" si="20"/>
        <v>434.81061591186318</v>
      </c>
    </row>
    <row r="123" spans="1:13" x14ac:dyDescent="0.25">
      <c r="A123">
        <v>950.54999999999495</v>
      </c>
      <c r="B123">
        <v>285</v>
      </c>
      <c r="C123">
        <f t="shared" si="15"/>
        <v>184.52039932270418</v>
      </c>
      <c r="D123">
        <f t="shared" si="16"/>
        <v>303.05000000000496</v>
      </c>
      <c r="E123">
        <f t="shared" si="17"/>
        <v>100.47960067729582</v>
      </c>
      <c r="F123">
        <f t="shared" si="18"/>
        <v>9.273223343559403E-2</v>
      </c>
      <c r="G123">
        <f t="shared" si="18"/>
        <v>2.2278914853851437</v>
      </c>
      <c r="H123">
        <f t="shared" si="18"/>
        <v>5.4323034627595541E-7</v>
      </c>
      <c r="I123">
        <f t="shared" si="18"/>
        <v>113.31294611327021</v>
      </c>
      <c r="J123">
        <f t="shared" si="13"/>
        <v>0</v>
      </c>
      <c r="K123">
        <f t="shared" si="19"/>
        <v>115.6335703753213</v>
      </c>
      <c r="L123">
        <f t="shared" si="14"/>
        <v>-15.153969698025477</v>
      </c>
      <c r="M123">
        <f t="shared" si="20"/>
        <v>229.64279760867439</v>
      </c>
    </row>
    <row r="124" spans="1:13" x14ac:dyDescent="0.25">
      <c r="A124">
        <v>950.59999999999491</v>
      </c>
      <c r="B124">
        <v>309</v>
      </c>
      <c r="C124">
        <f t="shared" si="15"/>
        <v>184.29521659376405</v>
      </c>
      <c r="D124">
        <f t="shared" si="16"/>
        <v>303.000000000005</v>
      </c>
      <c r="E124">
        <f t="shared" si="17"/>
        <v>124.70478340623595</v>
      </c>
      <c r="F124">
        <f t="shared" si="18"/>
        <v>0.12462350192206557</v>
      </c>
      <c r="G124">
        <f t="shared" si="18"/>
        <v>2.8197291728717588</v>
      </c>
      <c r="H124">
        <f t="shared" si="18"/>
        <v>8.3765301482022897E-7</v>
      </c>
      <c r="I124">
        <f t="shared" si="18"/>
        <v>124.90305890890932</v>
      </c>
      <c r="J124">
        <f t="shared" si="13"/>
        <v>0</v>
      </c>
      <c r="K124">
        <f t="shared" si="19"/>
        <v>127.84741242135615</v>
      </c>
      <c r="L124">
        <f t="shared" si="14"/>
        <v>-3.1426290151202068</v>
      </c>
      <c r="M124">
        <f t="shared" si="20"/>
        <v>9.8761171266754015</v>
      </c>
    </row>
    <row r="125" spans="1:13" x14ac:dyDescent="0.25">
      <c r="A125">
        <v>950.64999999999486</v>
      </c>
      <c r="B125">
        <v>331</v>
      </c>
      <c r="C125">
        <f t="shared" si="15"/>
        <v>184.07003386482393</v>
      </c>
      <c r="D125">
        <f t="shared" si="16"/>
        <v>302.95000000000505</v>
      </c>
      <c r="E125">
        <f t="shared" si="17"/>
        <v>146.92996613517607</v>
      </c>
      <c r="F125">
        <f t="shared" si="18"/>
        <v>0.1666483164750053</v>
      </c>
      <c r="G125">
        <f t="shared" si="18"/>
        <v>3.5510150285050104</v>
      </c>
      <c r="H125">
        <f t="shared" si="18"/>
        <v>1.2852157466865223E-6</v>
      </c>
      <c r="I125">
        <f t="shared" si="18"/>
        <v>136.99299693304215</v>
      </c>
      <c r="J125">
        <f t="shared" si="13"/>
        <v>0</v>
      </c>
      <c r="K125">
        <f t="shared" si="19"/>
        <v>140.71066156323792</v>
      </c>
      <c r="L125">
        <f t="shared" si="14"/>
        <v>6.219304571938153</v>
      </c>
      <c r="M125">
        <f t="shared" si="20"/>
        <v>38.679749358530813</v>
      </c>
    </row>
    <row r="126" spans="1:13" x14ac:dyDescent="0.25">
      <c r="A126">
        <v>950.69999999999482</v>
      </c>
      <c r="B126">
        <v>307</v>
      </c>
      <c r="C126">
        <f t="shared" si="15"/>
        <v>183.84485113588289</v>
      </c>
      <c r="D126">
        <f t="shared" si="16"/>
        <v>302.90000000000509</v>
      </c>
      <c r="E126">
        <f t="shared" si="17"/>
        <v>123.15514886411711</v>
      </c>
      <c r="F126">
        <f t="shared" si="18"/>
        <v>0.22173469839181956</v>
      </c>
      <c r="G126">
        <f t="shared" si="18"/>
        <v>4.4496860686178508</v>
      </c>
      <c r="H126">
        <f t="shared" si="18"/>
        <v>1.9620933639122214E-6</v>
      </c>
      <c r="I126">
        <f t="shared" si="18"/>
        <v>149.50489341550849</v>
      </c>
      <c r="J126">
        <f t="shared" si="13"/>
        <v>0</v>
      </c>
      <c r="K126">
        <f t="shared" si="19"/>
        <v>154.17631614461152</v>
      </c>
      <c r="L126">
        <f t="shared" si="14"/>
        <v>-31.02116728049441</v>
      </c>
      <c r="M126">
        <f t="shared" si="20"/>
        <v>962.31281944441696</v>
      </c>
    </row>
    <row r="127" spans="1:13" x14ac:dyDescent="0.25">
      <c r="A127">
        <v>950.74999999999477</v>
      </c>
      <c r="B127">
        <v>357</v>
      </c>
      <c r="C127">
        <f t="shared" si="15"/>
        <v>183.61966840694276</v>
      </c>
      <c r="D127">
        <f t="shared" si="16"/>
        <v>302.85000000000514</v>
      </c>
      <c r="E127">
        <f t="shared" si="17"/>
        <v>173.38033159305724</v>
      </c>
      <c r="F127">
        <f t="shared" si="18"/>
        <v>0.29356085045514219</v>
      </c>
      <c r="G127">
        <f t="shared" si="18"/>
        <v>5.5480195478968355</v>
      </c>
      <c r="H127">
        <f t="shared" si="18"/>
        <v>2.9805406465403307E-6</v>
      </c>
      <c r="I127">
        <f t="shared" si="18"/>
        <v>162.34697381239999</v>
      </c>
      <c r="J127">
        <f t="shared" si="13"/>
        <v>0</v>
      </c>
      <c r="K127">
        <f t="shared" si="19"/>
        <v>168.18855719129263</v>
      </c>
      <c r="L127">
        <f t="shared" si="14"/>
        <v>5.1917744017646044</v>
      </c>
      <c r="M127">
        <f t="shared" si="20"/>
        <v>26.954521438818215</v>
      </c>
    </row>
    <row r="128" spans="1:13" x14ac:dyDescent="0.25">
      <c r="A128">
        <v>950.79999999999472</v>
      </c>
      <c r="B128">
        <v>347</v>
      </c>
      <c r="C128">
        <f t="shared" si="15"/>
        <v>183.39448567800264</v>
      </c>
      <c r="D128">
        <f t="shared" si="16"/>
        <v>302.80000000000518</v>
      </c>
      <c r="E128">
        <f t="shared" si="17"/>
        <v>163.60551432199736</v>
      </c>
      <c r="F128">
        <f t="shared" si="18"/>
        <v>0.38671797935841518</v>
      </c>
      <c r="G128">
        <f t="shared" si="18"/>
        <v>6.8830090743423584</v>
      </c>
      <c r="H128">
        <f t="shared" si="18"/>
        <v>4.5050765782870661E-6</v>
      </c>
      <c r="I128">
        <f t="shared" si="18"/>
        <v>175.41419573514477</v>
      </c>
      <c r="J128">
        <f t="shared" si="13"/>
        <v>0</v>
      </c>
      <c r="K128">
        <f t="shared" si="19"/>
        <v>182.68392729392212</v>
      </c>
      <c r="L128">
        <f t="shared" si="14"/>
        <v>-19.078412971924763</v>
      </c>
      <c r="M128">
        <f t="shared" si="20"/>
        <v>363.98584152730706</v>
      </c>
    </row>
    <row r="129" spans="1:13" x14ac:dyDescent="0.25">
      <c r="A129">
        <v>950.84999999999468</v>
      </c>
      <c r="B129">
        <v>370</v>
      </c>
      <c r="C129">
        <f t="shared" si="15"/>
        <v>183.16930294906251</v>
      </c>
      <c r="D129">
        <f t="shared" si="16"/>
        <v>302.75000000000523</v>
      </c>
      <c r="E129">
        <f t="shared" si="17"/>
        <v>186.83069705093749</v>
      </c>
      <c r="F129">
        <f t="shared" si="18"/>
        <v>0.50690005622368861</v>
      </c>
      <c r="G129">
        <f t="shared" si="18"/>
        <v>8.4967032480353843</v>
      </c>
      <c r="H129">
        <f t="shared" si="18"/>
        <v>6.7754954087425981E-6</v>
      </c>
      <c r="I129">
        <f t="shared" si="18"/>
        <v>188.58928952532202</v>
      </c>
      <c r="J129">
        <f t="shared" si="13"/>
        <v>0</v>
      </c>
      <c r="K129">
        <f t="shared" si="19"/>
        <v>197.5928996050765</v>
      </c>
      <c r="L129">
        <f t="shared" si="14"/>
        <v>-10.762202554139009</v>
      </c>
      <c r="M129">
        <f t="shared" si="20"/>
        <v>115.8250038163162</v>
      </c>
    </row>
    <row r="130" spans="1:13" x14ac:dyDescent="0.25">
      <c r="A130">
        <v>950.89999999999463</v>
      </c>
      <c r="B130">
        <v>422</v>
      </c>
      <c r="C130">
        <f t="shared" si="15"/>
        <v>182.94412022012239</v>
      </c>
      <c r="D130">
        <f t="shared" si="16"/>
        <v>302.70000000000528</v>
      </c>
      <c r="E130">
        <f t="shared" si="17"/>
        <v>239.05587977987761</v>
      </c>
      <c r="F130">
        <f t="shared" si="18"/>
        <v>0.66112269196165285</v>
      </c>
      <c r="G130">
        <f t="shared" si="18"/>
        <v>10.436486313243002</v>
      </c>
      <c r="H130">
        <f t="shared" si="18"/>
        <v>1.0139386590100692E-5</v>
      </c>
      <c r="I130">
        <f t="shared" si="18"/>
        <v>201.74420148730425</v>
      </c>
      <c r="J130">
        <f t="shared" si="13"/>
        <v>0</v>
      </c>
      <c r="K130">
        <f t="shared" si="19"/>
        <v>212.8418206318955</v>
      </c>
      <c r="L130">
        <f t="shared" si="14"/>
        <v>26.214059147982113</v>
      </c>
      <c r="M130">
        <f t="shared" si="20"/>
        <v>687.17689701390464</v>
      </c>
    </row>
    <row r="131" spans="1:13" x14ac:dyDescent="0.25">
      <c r="A131">
        <v>950.94999999999459</v>
      </c>
      <c r="B131">
        <v>391</v>
      </c>
      <c r="C131">
        <f t="shared" si="15"/>
        <v>182.71893749118135</v>
      </c>
      <c r="D131">
        <f t="shared" si="16"/>
        <v>302.65000000000532</v>
      </c>
      <c r="E131">
        <f t="shared" si="17"/>
        <v>208.28106250881865</v>
      </c>
      <c r="F131">
        <f t="shared" si="18"/>
        <v>0.85797283452057571</v>
      </c>
      <c r="G131">
        <f t="shared" si="18"/>
        <v>12.755277580355813</v>
      </c>
      <c r="H131">
        <f t="shared" si="18"/>
        <v>1.5097813541259334E-5</v>
      </c>
      <c r="I131">
        <f t="shared" si="18"/>
        <v>214.74192740074602</v>
      </c>
      <c r="J131">
        <f t="shared" si="13"/>
        <v>0</v>
      </c>
      <c r="K131">
        <f t="shared" si="19"/>
        <v>228.35519291343596</v>
      </c>
      <c r="L131">
        <f t="shared" si="14"/>
        <v>-20.074130404617307</v>
      </c>
      <c r="M131">
        <f t="shared" si="20"/>
        <v>402.97071150158098</v>
      </c>
    </row>
    <row r="132" spans="1:13" x14ac:dyDescent="0.25">
      <c r="A132">
        <v>950.99999999999454</v>
      </c>
      <c r="B132">
        <v>439</v>
      </c>
      <c r="C132">
        <f t="shared" si="15"/>
        <v>182.49375476224122</v>
      </c>
      <c r="D132">
        <f t="shared" si="16"/>
        <v>302.60000000000537</v>
      </c>
      <c r="E132">
        <f t="shared" si="17"/>
        <v>256.50624523775878</v>
      </c>
      <c r="F132">
        <f t="shared" si="18"/>
        <v>1.1078902989664443</v>
      </c>
      <c r="G132">
        <f t="shared" si="18"/>
        <v>15.511624014280615</v>
      </c>
      <c r="H132">
        <f t="shared" si="18"/>
        <v>2.236908305246108E-5</v>
      </c>
      <c r="I132">
        <f t="shared" si="18"/>
        <v>227.43870890094854</v>
      </c>
      <c r="J132">
        <f t="shared" si="13"/>
        <v>0</v>
      </c>
      <c r="K132">
        <f t="shared" si="19"/>
        <v>244.05824558327865</v>
      </c>
      <c r="L132">
        <f t="shared" si="14"/>
        <v>12.447999654480128</v>
      </c>
      <c r="M132">
        <f t="shared" si="20"/>
        <v>154.95269539793739</v>
      </c>
    </row>
    <row r="133" spans="1:13" x14ac:dyDescent="0.25">
      <c r="A133">
        <v>951.0499999999945</v>
      </c>
      <c r="B133">
        <v>430</v>
      </c>
      <c r="C133">
        <f t="shared" si="15"/>
        <v>182.2685720333011</v>
      </c>
      <c r="D133">
        <f t="shared" si="16"/>
        <v>302.55000000000541</v>
      </c>
      <c r="E133">
        <f t="shared" si="17"/>
        <v>247.7314279666989</v>
      </c>
      <c r="F133">
        <f t="shared" si="18"/>
        <v>1.4234811836980392</v>
      </c>
      <c r="G133">
        <f t="shared" si="18"/>
        <v>18.769658604692175</v>
      </c>
      <c r="H133">
        <f t="shared" si="18"/>
        <v>3.2977221047990079E-5</v>
      </c>
      <c r="I133">
        <f t="shared" si="18"/>
        <v>239.68655028319918</v>
      </c>
      <c r="J133">
        <f t="shared" si="13"/>
        <v>0</v>
      </c>
      <c r="K133">
        <f t="shared" si="19"/>
        <v>259.87972304881043</v>
      </c>
      <c r="L133">
        <f t="shared" si="14"/>
        <v>-12.148295082111531</v>
      </c>
      <c r="M133">
        <f t="shared" si="20"/>
        <v>147.58107340205521</v>
      </c>
    </row>
    <row r="134" spans="1:13" x14ac:dyDescent="0.25">
      <c r="A134">
        <v>951.09999999999445</v>
      </c>
      <c r="B134">
        <v>471</v>
      </c>
      <c r="C134">
        <f t="shared" si="15"/>
        <v>182.04338930436097</v>
      </c>
      <c r="D134">
        <f t="shared" si="16"/>
        <v>302.50000000000546</v>
      </c>
      <c r="E134">
        <f t="shared" si="17"/>
        <v>288.95661069563903</v>
      </c>
      <c r="F134">
        <f t="shared" si="18"/>
        <v>1.8198619757842918</v>
      </c>
      <c r="G134">
        <f t="shared" si="18"/>
        <v>22.598896152544846</v>
      </c>
      <c r="H134">
        <f t="shared" si="18"/>
        <v>4.8373964066007918E-5</v>
      </c>
      <c r="I134">
        <f t="shared" si="18"/>
        <v>251.33599895148041</v>
      </c>
      <c r="J134">
        <f t="shared" si="13"/>
        <v>0</v>
      </c>
      <c r="K134">
        <f t="shared" si="19"/>
        <v>275.7548054537736</v>
      </c>
      <c r="L134">
        <f t="shared" si="14"/>
        <v>13.201805241865429</v>
      </c>
      <c r="M134">
        <f t="shared" si="20"/>
        <v>174.28766164414552</v>
      </c>
    </row>
    <row r="135" spans="1:13" x14ac:dyDescent="0.25">
      <c r="A135">
        <v>951.14999999999441</v>
      </c>
      <c r="B135">
        <v>456</v>
      </c>
      <c r="C135">
        <f t="shared" si="15"/>
        <v>181.81820657542085</v>
      </c>
      <c r="D135">
        <f t="shared" si="16"/>
        <v>302.4500000000055</v>
      </c>
      <c r="E135">
        <f t="shared" si="17"/>
        <v>274.18179342457915</v>
      </c>
      <c r="F135">
        <f t="shared" si="18"/>
        <v>2.3150315814247597</v>
      </c>
      <c r="G135">
        <f t="shared" si="18"/>
        <v>27.073838154425143</v>
      </c>
      <c r="H135">
        <f t="shared" si="18"/>
        <v>7.0605909040928353E-5</v>
      </c>
      <c r="I135">
        <f t="shared" si="18"/>
        <v>262.2391197992049</v>
      </c>
      <c r="J135">
        <f t="shared" si="13"/>
        <v>0</v>
      </c>
      <c r="K135">
        <f t="shared" si="19"/>
        <v>291.62806014096384</v>
      </c>
      <c r="L135">
        <f t="shared" si="14"/>
        <v>-17.446266716384685</v>
      </c>
      <c r="M135">
        <f t="shared" si="20"/>
        <v>304.37222233923205</v>
      </c>
    </row>
    <row r="136" spans="1:13" x14ac:dyDescent="0.25">
      <c r="A136">
        <v>951.19999999999436</v>
      </c>
      <c r="B136">
        <v>510</v>
      </c>
      <c r="C136">
        <f t="shared" si="15"/>
        <v>181.59302384647981</v>
      </c>
      <c r="D136">
        <f t="shared" si="16"/>
        <v>302.40000000000555</v>
      </c>
      <c r="E136">
        <f t="shared" si="17"/>
        <v>328.40697615352019</v>
      </c>
      <c r="F136">
        <f t="shared" si="18"/>
        <v>2.9302666206700487</v>
      </c>
      <c r="G136">
        <f t="shared" si="18"/>
        <v>32.273359763749454</v>
      </c>
      <c r="H136">
        <f t="shared" si="18"/>
        <v>1.0254209096353E-4</v>
      </c>
      <c r="I136">
        <f t="shared" si="18"/>
        <v>272.25258296030427</v>
      </c>
      <c r="J136">
        <f t="shared" si="13"/>
        <v>0</v>
      </c>
      <c r="K136">
        <f t="shared" si="19"/>
        <v>307.45631188681472</v>
      </c>
      <c r="L136">
        <f t="shared" si="14"/>
        <v>20.950664266705473</v>
      </c>
      <c r="M136">
        <f t="shared" si="20"/>
        <v>438.93033321620959</v>
      </c>
    </row>
    <row r="137" spans="1:13" x14ac:dyDescent="0.25">
      <c r="A137">
        <v>951.24999999999432</v>
      </c>
      <c r="B137">
        <v>506</v>
      </c>
      <c r="C137">
        <f t="shared" si="15"/>
        <v>181.36784111753968</v>
      </c>
      <c r="D137">
        <f t="shared" si="16"/>
        <v>302.35000000000559</v>
      </c>
      <c r="E137">
        <f t="shared" si="17"/>
        <v>324.63215888246032</v>
      </c>
      <c r="F137">
        <f t="shared" si="18"/>
        <v>3.6905331003541799</v>
      </c>
      <c r="G137">
        <f t="shared" si="18"/>
        <v>38.279854556980226</v>
      </c>
      <c r="H137">
        <f t="shared" si="18"/>
        <v>1.481818587219047E-4</v>
      </c>
      <c r="I137">
        <f t="shared" si="18"/>
        <v>281.24077621745056</v>
      </c>
      <c r="J137">
        <f t="shared" si="13"/>
        <v>0</v>
      </c>
      <c r="K137">
        <f t="shared" si="19"/>
        <v>323.21131205664369</v>
      </c>
      <c r="L137">
        <f t="shared" si="14"/>
        <v>1.4208468258166249</v>
      </c>
      <c r="M137">
        <f t="shared" si="20"/>
        <v>2.0188057024331783</v>
      </c>
    </row>
    <row r="138" spans="1:13" x14ac:dyDescent="0.25">
      <c r="A138">
        <v>951.29999999999427</v>
      </c>
      <c r="B138">
        <v>514</v>
      </c>
      <c r="C138">
        <f t="shared" si="15"/>
        <v>181.14265838859956</v>
      </c>
      <c r="D138">
        <f t="shared" si="16"/>
        <v>302.30000000000564</v>
      </c>
      <c r="E138">
        <f t="shared" si="17"/>
        <v>332.85734161140044</v>
      </c>
      <c r="F138">
        <f t="shared" si="18"/>
        <v>4.6249050461404835</v>
      </c>
      <c r="G138">
        <f t="shared" si="18"/>
        <v>45.178117198466062</v>
      </c>
      <c r="H138">
        <f t="shared" si="18"/>
        <v>2.1306869995696729E-4</v>
      </c>
      <c r="I138">
        <f t="shared" si="18"/>
        <v>289.07884841068403</v>
      </c>
      <c r="J138">
        <f t="shared" si="13"/>
        <v>0</v>
      </c>
      <c r="K138">
        <f t="shared" si="19"/>
        <v>338.88208372399055</v>
      </c>
      <c r="L138">
        <f t="shared" si="14"/>
        <v>-6.0247421125901042</v>
      </c>
      <c r="M138">
        <f t="shared" si="20"/>
        <v>36.297517523216669</v>
      </c>
    </row>
    <row r="139" spans="1:13" x14ac:dyDescent="0.25">
      <c r="A139">
        <v>951.34999999999422</v>
      </c>
      <c r="B139">
        <v>513</v>
      </c>
      <c r="C139">
        <f t="shared" si="15"/>
        <v>180.91747565965943</v>
      </c>
      <c r="D139">
        <f t="shared" si="16"/>
        <v>302.25000000000568</v>
      </c>
      <c r="E139">
        <f t="shared" si="17"/>
        <v>332.08252434034057</v>
      </c>
      <c r="F139">
        <f t="shared" si="18"/>
        <v>5.7669778770539812</v>
      </c>
      <c r="G139">
        <f t="shared" si="18"/>
        <v>53.05395018925929</v>
      </c>
      <c r="H139">
        <f t="shared" si="18"/>
        <v>3.0484285679859853E-4</v>
      </c>
      <c r="I139">
        <f t="shared" si="18"/>
        <v>295.65558882661281</v>
      </c>
      <c r="J139">
        <f t="shared" si="13"/>
        <v>0</v>
      </c>
      <c r="K139">
        <f t="shared" si="19"/>
        <v>354.47682173578289</v>
      </c>
      <c r="L139">
        <f t="shared" si="14"/>
        <v>-22.394297395442322</v>
      </c>
      <c r="M139">
        <f t="shared" si="20"/>
        <v>501.50455583551479</v>
      </c>
    </row>
    <row r="140" spans="1:13" x14ac:dyDescent="0.25">
      <c r="A140">
        <v>951.39999999999418</v>
      </c>
      <c r="B140">
        <v>606</v>
      </c>
      <c r="C140">
        <f t="shared" si="15"/>
        <v>180.6922929307193</v>
      </c>
      <c r="D140">
        <f t="shared" si="16"/>
        <v>302.20000000000573</v>
      </c>
      <c r="E140">
        <f t="shared" si="17"/>
        <v>425.3077070692807</v>
      </c>
      <c r="F140">
        <f t="shared" si="18"/>
        <v>7.1552613137957897</v>
      </c>
      <c r="G140">
        <f t="shared" si="18"/>
        <v>61.992488741475185</v>
      </c>
      <c r="H140">
        <f t="shared" si="18"/>
        <v>4.3397442730692552E-4</v>
      </c>
      <c r="I140">
        <f t="shared" ref="I140:J203" si="21">I$5*EXP(-(($D140-I$6)^2)/(2*I$7^2))</f>
        <v>300.87604997308711</v>
      </c>
      <c r="J140">
        <f t="shared" si="21"/>
        <v>0</v>
      </c>
      <c r="K140">
        <f t="shared" si="19"/>
        <v>370.02423400278542</v>
      </c>
      <c r="L140">
        <f t="shared" ref="L140:L203" si="22">E140-K140</f>
        <v>55.283473066495276</v>
      </c>
      <c r="M140">
        <f t="shared" si="20"/>
        <v>3056.2623942939085</v>
      </c>
    </row>
    <row r="141" spans="1:13" x14ac:dyDescent="0.25">
      <c r="A141">
        <v>951.44999999999413</v>
      </c>
      <c r="B141">
        <v>545</v>
      </c>
      <c r="C141">
        <f t="shared" ref="C141:C204" si="23">$P$12*A141+$Q$12</f>
        <v>180.46711020177827</v>
      </c>
      <c r="D141">
        <f t="shared" ref="D141:D204" si="24">$E$2-A141-$N$5</f>
        <v>302.15000000000578</v>
      </c>
      <c r="E141">
        <f t="shared" ref="E141:E204" si="25">B141-C141</f>
        <v>364.53288979822173</v>
      </c>
      <c r="F141">
        <f t="shared" ref="F141:I204" si="26">F$5*EXP(-(($D141-F$6)^2)/(2*F$7^2))</f>
        <v>8.8335335247883773</v>
      </c>
      <c r="G141">
        <f t="shared" si="26"/>
        <v>72.076247390428179</v>
      </c>
      <c r="H141">
        <f t="shared" si="26"/>
        <v>6.1472942729011318E-4</v>
      </c>
      <c r="I141">
        <f t="shared" si="26"/>
        <v>304.66382738115084</v>
      </c>
      <c r="J141">
        <f t="shared" si="21"/>
        <v>0</v>
      </c>
      <c r="K141">
        <f t="shared" ref="K141:K204" si="27">F141+G141+H141+I141+J141</f>
        <v>385.57422302579471</v>
      </c>
      <c r="L141">
        <f t="shared" si="22"/>
        <v>-21.041333227572977</v>
      </c>
      <c r="M141">
        <f t="shared" ref="M141:M204" si="28">(L141)^2</f>
        <v>442.73770399376662</v>
      </c>
    </row>
    <row r="142" spans="1:13" x14ac:dyDescent="0.25">
      <c r="A142">
        <v>951.49999999999409</v>
      </c>
      <c r="B142">
        <v>605</v>
      </c>
      <c r="C142">
        <f t="shared" si="23"/>
        <v>180.24192747283814</v>
      </c>
      <c r="D142">
        <f t="shared" si="24"/>
        <v>302.10000000000582</v>
      </c>
      <c r="E142">
        <f t="shared" si="25"/>
        <v>424.75807252716186</v>
      </c>
      <c r="F142">
        <f t="shared" si="26"/>
        <v>10.851135161502947</v>
      </c>
      <c r="G142">
        <f t="shared" si="26"/>
        <v>83.382903090164433</v>
      </c>
      <c r="H142">
        <f t="shared" si="26"/>
        <v>8.6643426101533426E-4</v>
      </c>
      <c r="I142">
        <f t="shared" si="26"/>
        <v>306.96291995849646</v>
      </c>
      <c r="J142">
        <f t="shared" si="21"/>
        <v>0</v>
      </c>
      <c r="K142">
        <f t="shared" si="27"/>
        <v>401.19782464442483</v>
      </c>
      <c r="L142">
        <f t="shared" si="22"/>
        <v>23.560247882737031</v>
      </c>
      <c r="M142">
        <f t="shared" si="28"/>
        <v>555.08528029601473</v>
      </c>
    </row>
    <row r="143" spans="1:13" x14ac:dyDescent="0.25">
      <c r="A143">
        <v>951.54999999999404</v>
      </c>
      <c r="B143">
        <v>611</v>
      </c>
      <c r="C143">
        <f t="shared" si="23"/>
        <v>180.01674474389802</v>
      </c>
      <c r="D143">
        <f t="shared" si="24"/>
        <v>302.05000000000587</v>
      </c>
      <c r="E143">
        <f t="shared" si="25"/>
        <v>430.98325525610198</v>
      </c>
      <c r="F143">
        <f t="shared" si="26"/>
        <v>13.263179078268584</v>
      </c>
      <c r="G143">
        <f t="shared" si="26"/>
        <v>95.982841971034887</v>
      </c>
      <c r="H143">
        <f t="shared" si="26"/>
        <v>1.2151194698464037E-3</v>
      </c>
      <c r="I143">
        <f t="shared" si="26"/>
        <v>307.73910759241267</v>
      </c>
      <c r="J143">
        <f t="shared" si="21"/>
        <v>0</v>
      </c>
      <c r="K143">
        <f t="shared" si="27"/>
        <v>416.98634376118599</v>
      </c>
      <c r="L143">
        <f t="shared" si="22"/>
        <v>13.996911494915992</v>
      </c>
      <c r="M143">
        <f t="shared" si="28"/>
        <v>195.91353139651142</v>
      </c>
    </row>
    <row r="144" spans="1:13" x14ac:dyDescent="0.25">
      <c r="A144">
        <v>951.599999999994</v>
      </c>
      <c r="B144">
        <v>624</v>
      </c>
      <c r="C144">
        <f t="shared" si="23"/>
        <v>179.79156201495789</v>
      </c>
      <c r="D144">
        <f t="shared" si="24"/>
        <v>302.00000000000591</v>
      </c>
      <c r="E144">
        <f t="shared" si="25"/>
        <v>444.20843798504211</v>
      </c>
      <c r="F144">
        <f t="shared" si="26"/>
        <v>16.130649061296985</v>
      </c>
      <c r="G144">
        <f t="shared" si="26"/>
        <v>109.93651029215023</v>
      </c>
      <c r="H144">
        <f t="shared" si="26"/>
        <v>1.6956417104943646E-3</v>
      </c>
      <c r="I144">
        <f t="shared" si="26"/>
        <v>306.98079863837421</v>
      </c>
      <c r="J144">
        <f t="shared" si="21"/>
        <v>0</v>
      </c>
      <c r="K144">
        <f t="shared" si="27"/>
        <v>433.04965363353193</v>
      </c>
      <c r="L144">
        <f t="shared" si="22"/>
        <v>11.158784351510178</v>
      </c>
      <c r="M144">
        <f t="shared" si="28"/>
        <v>124.51846820350842</v>
      </c>
    </row>
    <row r="145" spans="1:13" x14ac:dyDescent="0.25">
      <c r="A145">
        <v>951.64999999999395</v>
      </c>
      <c r="B145">
        <v>674</v>
      </c>
      <c r="C145">
        <f t="shared" si="23"/>
        <v>179.56637928601685</v>
      </c>
      <c r="D145">
        <f t="shared" si="24"/>
        <v>301.95000000000596</v>
      </c>
      <c r="E145">
        <f t="shared" si="25"/>
        <v>494.43362071398315</v>
      </c>
      <c r="F145">
        <f t="shared" si="26"/>
        <v>19.52035902110288</v>
      </c>
      <c r="G145">
        <f t="shared" si="26"/>
        <v>125.29162390565159</v>
      </c>
      <c r="H145">
        <f t="shared" si="26"/>
        <v>2.3544038077396132E-3</v>
      </c>
      <c r="I145">
        <f t="shared" si="26"/>
        <v>304.69931795875777</v>
      </c>
      <c r="J145">
        <f t="shared" si="21"/>
        <v>0</v>
      </c>
      <c r="K145">
        <f t="shared" si="27"/>
        <v>449.51365528932001</v>
      </c>
      <c r="L145">
        <f t="shared" si="22"/>
        <v>44.919965424663133</v>
      </c>
      <c r="M145">
        <f t="shared" si="28"/>
        <v>2017.8032937529313</v>
      </c>
    </row>
    <row r="146" spans="1:13" x14ac:dyDescent="0.25">
      <c r="A146">
        <v>951.69999999999391</v>
      </c>
      <c r="B146">
        <v>666</v>
      </c>
      <c r="C146">
        <f t="shared" si="23"/>
        <v>179.34119655707673</v>
      </c>
      <c r="D146">
        <f t="shared" si="24"/>
        <v>301.900000000006</v>
      </c>
      <c r="E146">
        <f t="shared" si="25"/>
        <v>486.65880344292327</v>
      </c>
      <c r="F146">
        <f t="shared" si="26"/>
        <v>23.504743062817866</v>
      </c>
      <c r="G146">
        <f t="shared" si="26"/>
        <v>142.08030416993984</v>
      </c>
      <c r="H146">
        <f t="shared" si="26"/>
        <v>3.2528164737935972E-3</v>
      </c>
      <c r="I146">
        <f t="shared" si="26"/>
        <v>300.92862550790375</v>
      </c>
      <c r="J146">
        <f t="shared" si="21"/>
        <v>0</v>
      </c>
      <c r="K146">
        <f t="shared" si="27"/>
        <v>466.51692555713521</v>
      </c>
      <c r="L146">
        <f t="shared" si="22"/>
        <v>20.141877885788062</v>
      </c>
      <c r="M146">
        <f t="shared" si="28"/>
        <v>405.69524476599821</v>
      </c>
    </row>
    <row r="147" spans="1:13" x14ac:dyDescent="0.25">
      <c r="A147">
        <v>951.74999999999386</v>
      </c>
      <c r="B147">
        <v>632</v>
      </c>
      <c r="C147">
        <f t="shared" si="23"/>
        <v>179.1160138281366</v>
      </c>
      <c r="D147">
        <f t="shared" si="24"/>
        <v>301.85000000000605</v>
      </c>
      <c r="E147">
        <f t="shared" si="25"/>
        <v>452.8839861718634</v>
      </c>
      <c r="F147">
        <f t="shared" si="26"/>
        <v>28.161446877913175</v>
      </c>
      <c r="G147">
        <f t="shared" si="26"/>
        <v>160.31622102755165</v>
      </c>
      <c r="H147">
        <f t="shared" si="26"/>
        <v>4.471671780900759E-3</v>
      </c>
      <c r="I147">
        <f t="shared" si="26"/>
        <v>295.72447523744404</v>
      </c>
      <c r="J147">
        <f t="shared" si="21"/>
        <v>0</v>
      </c>
      <c r="K147">
        <f t="shared" si="27"/>
        <v>484.20661481468971</v>
      </c>
      <c r="L147">
        <f t="shared" si="22"/>
        <v>-31.322628642826317</v>
      </c>
      <c r="M147">
        <f t="shared" si="28"/>
        <v>981.10706509640363</v>
      </c>
    </row>
    <row r="148" spans="1:13" x14ac:dyDescent="0.25">
      <c r="A148">
        <v>951.79999999999382</v>
      </c>
      <c r="B148">
        <v>678</v>
      </c>
      <c r="C148">
        <f t="shared" si="23"/>
        <v>178.89083109919648</v>
      </c>
      <c r="D148">
        <f t="shared" si="24"/>
        <v>301.80000000000609</v>
      </c>
      <c r="E148">
        <f t="shared" si="25"/>
        <v>499.10916890080352</v>
      </c>
      <c r="F148">
        <f t="shared" si="26"/>
        <v>33.572692230472533</v>
      </c>
      <c r="G148">
        <f t="shared" si="26"/>
        <v>179.99183516521265</v>
      </c>
      <c r="H148">
        <f t="shared" si="26"/>
        <v>6.1166274038036254E-3</v>
      </c>
      <c r="I148">
        <f t="shared" si="26"/>
        <v>289.16304343779279</v>
      </c>
      <c r="J148">
        <f t="shared" si="21"/>
        <v>0</v>
      </c>
      <c r="K148">
        <f t="shared" si="27"/>
        <v>502.73368746088181</v>
      </c>
      <c r="L148">
        <f t="shared" si="22"/>
        <v>-3.6245185600782861</v>
      </c>
      <c r="M148">
        <f t="shared" si="28"/>
        <v>13.137134792351972</v>
      </c>
    </row>
    <row r="149" spans="1:13" x14ac:dyDescent="0.25">
      <c r="A149">
        <v>951.84999999999377</v>
      </c>
      <c r="B149">
        <v>695</v>
      </c>
      <c r="C149">
        <f t="shared" si="23"/>
        <v>178.66564837025635</v>
      </c>
      <c r="D149">
        <f t="shared" si="24"/>
        <v>301.75000000000614</v>
      </c>
      <c r="E149">
        <f t="shared" si="25"/>
        <v>516.33435162974365</v>
      </c>
      <c r="F149">
        <f t="shared" si="26"/>
        <v>39.824389152126855</v>
      </c>
      <c r="G149">
        <f t="shared" si="26"/>
        <v>201.07584004088898</v>
      </c>
      <c r="H149">
        <f t="shared" si="26"/>
        <v>8.3250314372193771E-3</v>
      </c>
      <c r="I149">
        <f t="shared" si="26"/>
        <v>281.33907367994868</v>
      </c>
      <c r="J149">
        <f t="shared" si="21"/>
        <v>0</v>
      </c>
      <c r="K149">
        <f t="shared" si="27"/>
        <v>522.24762790440172</v>
      </c>
      <c r="L149">
        <f t="shared" si="22"/>
        <v>-5.9132762746580738</v>
      </c>
      <c r="M149">
        <f t="shared" si="28"/>
        <v>34.966836300434068</v>
      </c>
    </row>
    <row r="150" spans="1:13" x14ac:dyDescent="0.25">
      <c r="A150">
        <v>951.89999999999372</v>
      </c>
      <c r="B150">
        <v>729</v>
      </c>
      <c r="C150">
        <f t="shared" si="23"/>
        <v>178.44046564131531</v>
      </c>
      <c r="D150">
        <f t="shared" si="24"/>
        <v>301.70000000000618</v>
      </c>
      <c r="E150">
        <f t="shared" si="25"/>
        <v>550.55953435868469</v>
      </c>
      <c r="F150">
        <f t="shared" si="26"/>
        <v>47.004974984529909</v>
      </c>
      <c r="G150">
        <f t="shared" si="26"/>
        <v>223.51091035555262</v>
      </c>
      <c r="H150">
        <f t="shared" si="26"/>
        <v>1.1274349331511075E-2</v>
      </c>
      <c r="I150">
        <f t="shared" si="26"/>
        <v>272.36360148844699</v>
      </c>
      <c r="J150">
        <f t="shared" si="21"/>
        <v>0</v>
      </c>
      <c r="K150">
        <f t="shared" si="27"/>
        <v>542.89076117786112</v>
      </c>
      <c r="L150">
        <f t="shared" si="22"/>
        <v>7.668773180823564</v>
      </c>
      <c r="M150">
        <f t="shared" si="28"/>
        <v>58.810082098918762</v>
      </c>
    </row>
    <row r="151" spans="1:13" x14ac:dyDescent="0.25">
      <c r="A151">
        <v>951.94999999999368</v>
      </c>
      <c r="B151">
        <v>730</v>
      </c>
      <c r="C151">
        <f t="shared" si="23"/>
        <v>178.21528291237519</v>
      </c>
      <c r="D151">
        <f t="shared" si="24"/>
        <v>301.65000000000623</v>
      </c>
      <c r="E151">
        <f t="shared" si="25"/>
        <v>551.78471708762481</v>
      </c>
      <c r="F151">
        <f t="shared" si="26"/>
        <v>55.203965732758995</v>
      </c>
      <c r="G151">
        <f t="shared" si="26"/>
        <v>247.21186558943353</v>
      </c>
      <c r="H151">
        <f t="shared" si="26"/>
        <v>1.5192485867667463E-2</v>
      </c>
      <c r="I151">
        <f t="shared" si="26"/>
        <v>262.36133508566138</v>
      </c>
      <c r="J151">
        <f t="shared" si="21"/>
        <v>0</v>
      </c>
      <c r="K151">
        <f t="shared" si="27"/>
        <v>564.79235889372148</v>
      </c>
      <c r="L151">
        <f t="shared" si="22"/>
        <v>-13.007641806096672</v>
      </c>
      <c r="M151">
        <f t="shared" si="28"/>
        <v>169.19874535571387</v>
      </c>
    </row>
    <row r="152" spans="1:13" x14ac:dyDescent="0.25">
      <c r="A152">
        <v>951.99999999999363</v>
      </c>
      <c r="B152">
        <v>753</v>
      </c>
      <c r="C152">
        <f t="shared" si="23"/>
        <v>177.99010018343506</v>
      </c>
      <c r="D152">
        <f t="shared" si="24"/>
        <v>301.60000000000628</v>
      </c>
      <c r="E152">
        <f t="shared" si="25"/>
        <v>575.00989981656494</v>
      </c>
      <c r="F152">
        <f t="shared" si="26"/>
        <v>64.510213358487633</v>
      </c>
      <c r="G152">
        <f t="shared" si="26"/>
        <v>272.0643549481423</v>
      </c>
      <c r="H152">
        <f t="shared" si="26"/>
        <v>2.0370324333539552E-2</v>
      </c>
      <c r="I152">
        <f t="shared" si="26"/>
        <v>251.46777847087324</v>
      </c>
      <c r="J152">
        <f t="shared" si="21"/>
        <v>0</v>
      </c>
      <c r="K152">
        <f t="shared" si="27"/>
        <v>588.06271710183671</v>
      </c>
      <c r="L152">
        <f t="shared" si="22"/>
        <v>-13.052817285271772</v>
      </c>
      <c r="M152">
        <f t="shared" si="28"/>
        <v>170.37603908268954</v>
      </c>
    </row>
    <row r="153" spans="1:13" x14ac:dyDescent="0.25">
      <c r="A153">
        <v>952.04999999999359</v>
      </c>
      <c r="B153">
        <v>765</v>
      </c>
      <c r="C153">
        <f t="shared" si="23"/>
        <v>177.76491745449493</v>
      </c>
      <c r="D153">
        <f t="shared" si="24"/>
        <v>301.55000000000632</v>
      </c>
      <c r="E153">
        <f t="shared" si="25"/>
        <v>587.23508254550507</v>
      </c>
      <c r="F153">
        <f t="shared" si="26"/>
        <v>75.009872597725362</v>
      </c>
      <c r="G153">
        <f t="shared" si="26"/>
        <v>297.92416306491134</v>
      </c>
      <c r="H153">
        <f t="shared" si="26"/>
        <v>2.71768298636242E-2</v>
      </c>
      <c r="I153">
        <f t="shared" si="26"/>
        <v>239.82618937828383</v>
      </c>
      <c r="J153">
        <f t="shared" si="21"/>
        <v>0</v>
      </c>
      <c r="K153">
        <f t="shared" si="27"/>
        <v>612.78740187078415</v>
      </c>
      <c r="L153">
        <f t="shared" si="22"/>
        <v>-25.552319325279086</v>
      </c>
      <c r="M153">
        <f t="shared" si="28"/>
        <v>652.92102290103105</v>
      </c>
    </row>
    <row r="154" spans="1:13" x14ac:dyDescent="0.25">
      <c r="A154">
        <v>952.09999999999354</v>
      </c>
      <c r="B154">
        <v>793</v>
      </c>
      <c r="C154">
        <f t="shared" si="23"/>
        <v>177.53973472555481</v>
      </c>
      <c r="D154">
        <f t="shared" si="24"/>
        <v>301.50000000000637</v>
      </c>
      <c r="E154">
        <f t="shared" si="25"/>
        <v>615.46026527444519</v>
      </c>
      <c r="F154">
        <f t="shared" si="26"/>
        <v>86.784092477925498</v>
      </c>
      <c r="G154">
        <f t="shared" si="26"/>
        <v>324.61722387263217</v>
      </c>
      <c r="H154">
        <f t="shared" si="26"/>
        <v>3.6077081390739757E-2</v>
      </c>
      <c r="I154">
        <f t="shared" si="26"/>
        <v>227.58446712758484</v>
      </c>
      <c r="J154">
        <f t="shared" si="21"/>
        <v>0</v>
      </c>
      <c r="K154">
        <f t="shared" si="27"/>
        <v>639.02186055953325</v>
      </c>
      <c r="L154">
        <f t="shared" si="22"/>
        <v>-23.56159528508806</v>
      </c>
      <c r="M154">
        <f t="shared" si="28"/>
        <v>555.14877237828387</v>
      </c>
    </row>
    <row r="155" spans="1:13" x14ac:dyDescent="0.25">
      <c r="A155">
        <v>952.1499999999935</v>
      </c>
      <c r="B155">
        <v>831</v>
      </c>
      <c r="C155">
        <f t="shared" si="23"/>
        <v>177.31455199661377</v>
      </c>
      <c r="D155">
        <f t="shared" si="24"/>
        <v>301.45000000000641</v>
      </c>
      <c r="E155">
        <f t="shared" si="25"/>
        <v>653.68544800338623</v>
      </c>
      <c r="F155">
        <f t="shared" si="26"/>
        <v>99.906460660890545</v>
      </c>
      <c r="G155">
        <f t="shared" si="26"/>
        <v>351.940413218993</v>
      </c>
      <c r="H155">
        <f t="shared" si="26"/>
        <v>4.7653603365324058E-2</v>
      </c>
      <c r="I155">
        <f t="shared" si="26"/>
        <v>214.89206406092686</v>
      </c>
      <c r="J155">
        <f t="shared" si="21"/>
        <v>0</v>
      </c>
      <c r="K155">
        <f t="shared" si="27"/>
        <v>666.78659154417574</v>
      </c>
      <c r="L155">
        <f t="shared" si="22"/>
        <v>-13.101143540789508</v>
      </c>
      <c r="M155">
        <f t="shared" si="28"/>
        <v>171.63996207637064</v>
      </c>
    </row>
    <row r="156" spans="1:13" x14ac:dyDescent="0.25">
      <c r="A156">
        <v>952.19999999999345</v>
      </c>
      <c r="B156">
        <v>874</v>
      </c>
      <c r="C156">
        <f t="shared" si="23"/>
        <v>177.08936926767365</v>
      </c>
      <c r="D156">
        <f t="shared" si="24"/>
        <v>301.40000000000646</v>
      </c>
      <c r="E156">
        <f t="shared" si="25"/>
        <v>696.91063073232635</v>
      </c>
      <c r="F156">
        <f t="shared" si="26"/>
        <v>114.44024265832778</v>
      </c>
      <c r="G156">
        <f t="shared" si="26"/>
        <v>379.66316933366824</v>
      </c>
      <c r="H156">
        <f t="shared" si="26"/>
        <v>6.2631360285371973E-2</v>
      </c>
      <c r="I156">
        <f t="shared" si="26"/>
        <v>201.89700935653829</v>
      </c>
      <c r="J156">
        <f t="shared" si="21"/>
        <v>0</v>
      </c>
      <c r="K156">
        <f t="shared" si="27"/>
        <v>696.06305270881967</v>
      </c>
      <c r="L156">
        <f t="shared" si="22"/>
        <v>0.84757802350668499</v>
      </c>
      <c r="M156">
        <f t="shared" si="28"/>
        <v>0.71838850593149861</v>
      </c>
    </row>
    <row r="157" spans="1:13" x14ac:dyDescent="0.25">
      <c r="A157">
        <v>952.24999999999341</v>
      </c>
      <c r="B157">
        <v>885</v>
      </c>
      <c r="C157">
        <f t="shared" si="23"/>
        <v>176.86418653873352</v>
      </c>
      <c r="D157">
        <f t="shared" si="24"/>
        <v>301.3500000000065</v>
      </c>
      <c r="E157">
        <f t="shared" si="25"/>
        <v>708.13581346126648</v>
      </c>
      <c r="F157">
        <f t="shared" si="26"/>
        <v>130.43547234550368</v>
      </c>
      <c r="G157">
        <f t="shared" si="26"/>
        <v>407.52996472056532</v>
      </c>
      <c r="H157">
        <f t="shared" si="26"/>
        <v>8.1906749586855537E-2</v>
      </c>
      <c r="I157">
        <f t="shared" si="26"/>
        <v>188.74312589242106</v>
      </c>
      <c r="J157">
        <f t="shared" si="21"/>
        <v>0</v>
      </c>
      <c r="K157">
        <f t="shared" si="27"/>
        <v>726.7904697080769</v>
      </c>
      <c r="L157">
        <f t="shared" si="22"/>
        <v>-18.654656246810418</v>
      </c>
      <c r="M157">
        <f t="shared" si="28"/>
        <v>347.99619968666298</v>
      </c>
    </row>
    <row r="158" spans="1:13" x14ac:dyDescent="0.25">
      <c r="A158">
        <v>952.29999999999336</v>
      </c>
      <c r="B158">
        <v>941</v>
      </c>
      <c r="C158">
        <f t="shared" si="23"/>
        <v>176.63900380979339</v>
      </c>
      <c r="D158">
        <f t="shared" si="24"/>
        <v>301.30000000000655</v>
      </c>
      <c r="E158">
        <f t="shared" si="25"/>
        <v>764.36099619020661</v>
      </c>
      <c r="F158">
        <f t="shared" si="26"/>
        <v>147.92596441738394</v>
      </c>
      <c r="G158">
        <f t="shared" si="26"/>
        <v>435.2636242561324</v>
      </c>
      <c r="H158">
        <f t="shared" si="26"/>
        <v>0.10658087660498836</v>
      </c>
      <c r="I158">
        <f t="shared" si="26"/>
        <v>175.56751001231493</v>
      </c>
      <c r="J158">
        <f t="shared" si="21"/>
        <v>0</v>
      </c>
      <c r="K158">
        <f t="shared" si="27"/>
        <v>758.86367956243635</v>
      </c>
      <c r="L158">
        <f t="shared" si="22"/>
        <v>5.4973166277702603</v>
      </c>
      <c r="M158">
        <f t="shared" si="28"/>
        <v>30.220490105959385</v>
      </c>
    </row>
    <row r="159" spans="1:13" x14ac:dyDescent="0.25">
      <c r="A159">
        <v>952.34999999999332</v>
      </c>
      <c r="B159">
        <v>891</v>
      </c>
      <c r="C159">
        <f t="shared" si="23"/>
        <v>176.41382108085327</v>
      </c>
      <c r="D159">
        <f t="shared" si="24"/>
        <v>301.25000000000659</v>
      </c>
      <c r="E159">
        <f t="shared" si="25"/>
        <v>714.58617891914673</v>
      </c>
      <c r="F159">
        <f t="shared" si="26"/>
        <v>166.92633278506221</v>
      </c>
      <c r="G159">
        <f t="shared" si="26"/>
        <v>462.56945328322303</v>
      </c>
      <c r="H159">
        <f t="shared" si="26"/>
        <v>0.13799731393867185</v>
      </c>
      <c r="I159">
        <f t="shared" si="26"/>
        <v>162.49833113385719</v>
      </c>
      <c r="J159">
        <f t="shared" si="21"/>
        <v>0</v>
      </c>
      <c r="K159">
        <f t="shared" si="27"/>
        <v>792.13211451608106</v>
      </c>
      <c r="L159">
        <f t="shared" si="22"/>
        <v>-77.545935596934328</v>
      </c>
      <c r="M159">
        <f t="shared" si="28"/>
        <v>6013.3721276038868</v>
      </c>
    </row>
    <row r="160" spans="1:13" x14ac:dyDescent="0.25">
      <c r="A160">
        <v>952.39999999999327</v>
      </c>
      <c r="B160">
        <v>1096</v>
      </c>
      <c r="C160">
        <f t="shared" si="23"/>
        <v>176.18863835191223</v>
      </c>
      <c r="D160">
        <f t="shared" si="24"/>
        <v>301.20000000000664</v>
      </c>
      <c r="E160">
        <f t="shared" si="25"/>
        <v>919.81136164808777</v>
      </c>
      <c r="F160">
        <f t="shared" si="26"/>
        <v>187.42911063202857</v>
      </c>
      <c r="G160">
        <f t="shared" si="26"/>
        <v>489.14010755745227</v>
      </c>
      <c r="H160">
        <f t="shared" si="26"/>
        <v>0.17778443146806619</v>
      </c>
      <c r="I160">
        <f t="shared" si="26"/>
        <v>149.65299381546583</v>
      </c>
      <c r="J160">
        <f t="shared" si="21"/>
        <v>0</v>
      </c>
      <c r="K160">
        <f t="shared" si="27"/>
        <v>826.39999643641465</v>
      </c>
      <c r="L160">
        <f t="shared" si="22"/>
        <v>93.411365211673115</v>
      </c>
      <c r="M160">
        <f t="shared" si="28"/>
        <v>8725.6831507085735</v>
      </c>
    </row>
    <row r="161" spans="1:13" x14ac:dyDescent="0.25">
      <c r="A161">
        <v>952.44999999999322</v>
      </c>
      <c r="B161">
        <v>989</v>
      </c>
      <c r="C161">
        <f t="shared" si="23"/>
        <v>175.96345562297211</v>
      </c>
      <c r="D161">
        <f t="shared" si="24"/>
        <v>301.15000000000668</v>
      </c>
      <c r="E161">
        <f t="shared" si="25"/>
        <v>813.03654437702789</v>
      </c>
      <c r="F161">
        <f t="shared" si="26"/>
        <v>209.40207714928124</v>
      </c>
      <c r="G161">
        <f t="shared" si="26"/>
        <v>514.66110543487514</v>
      </c>
      <c r="H161">
        <f t="shared" si="26"/>
        <v>0.22790222768081958</v>
      </c>
      <c r="I161">
        <f t="shared" si="26"/>
        <v>137.13668987060143</v>
      </c>
      <c r="J161">
        <f t="shared" si="21"/>
        <v>0</v>
      </c>
      <c r="K161">
        <f t="shared" si="27"/>
        <v>861.42777468243867</v>
      </c>
      <c r="L161">
        <f t="shared" si="22"/>
        <v>-48.391230305410772</v>
      </c>
      <c r="M161">
        <f t="shared" si="28"/>
        <v>2341.7111704713061</v>
      </c>
    </row>
    <row r="162" spans="1:13" x14ac:dyDescent="0.25">
      <c r="A162">
        <v>952.49999999999318</v>
      </c>
      <c r="B162">
        <v>1109</v>
      </c>
      <c r="C162">
        <f t="shared" si="23"/>
        <v>175.73827289403198</v>
      </c>
      <c r="D162">
        <f t="shared" si="24"/>
        <v>301.10000000000673</v>
      </c>
      <c r="E162">
        <f t="shared" si="25"/>
        <v>933.26172710596802</v>
      </c>
      <c r="F162">
        <f t="shared" si="26"/>
        <v>232.78590207284475</v>
      </c>
      <c r="G162">
        <f t="shared" si="26"/>
        <v>538.81685317062625</v>
      </c>
      <c r="H162">
        <f t="shared" si="26"/>
        <v>0.29069339381753179</v>
      </c>
      <c r="I162">
        <f t="shared" si="26"/>
        <v>125.04135308025154</v>
      </c>
      <c r="J162">
        <f t="shared" si="21"/>
        <v>0</v>
      </c>
      <c r="K162">
        <f t="shared" si="27"/>
        <v>896.93480171753993</v>
      </c>
      <c r="L162">
        <f t="shared" si="22"/>
        <v>36.326925388428094</v>
      </c>
      <c r="M162">
        <f t="shared" si="28"/>
        <v>1319.6455081764216</v>
      </c>
    </row>
    <row r="163" spans="1:13" x14ac:dyDescent="0.25">
      <c r="A163">
        <v>952.54999999999313</v>
      </c>
      <c r="B163">
        <v>1078</v>
      </c>
      <c r="C163">
        <f t="shared" si="23"/>
        <v>175.51309016509185</v>
      </c>
      <c r="D163">
        <f t="shared" si="24"/>
        <v>301.05000000000678</v>
      </c>
      <c r="E163">
        <f t="shared" si="25"/>
        <v>902.48690983490815</v>
      </c>
      <c r="F163">
        <f t="shared" si="26"/>
        <v>257.49222134963543</v>
      </c>
      <c r="G163">
        <f t="shared" si="26"/>
        <v>561.29702811318828</v>
      </c>
      <c r="H163">
        <f t="shared" si="26"/>
        <v>0.36893809686664053</v>
      </c>
      <c r="I163">
        <f t="shared" si="26"/>
        <v>113.44501465343792</v>
      </c>
      <c r="J163">
        <f t="shared" si="21"/>
        <v>0</v>
      </c>
      <c r="K163">
        <f t="shared" si="27"/>
        <v>932.60320221312827</v>
      </c>
      <c r="L163">
        <f t="shared" si="22"/>
        <v>-30.116292378220123</v>
      </c>
      <c r="M163">
        <f t="shared" si="28"/>
        <v>906.99106661043947</v>
      </c>
    </row>
    <row r="164" spans="1:13" x14ac:dyDescent="0.25">
      <c r="A164">
        <v>952.59999999999309</v>
      </c>
      <c r="B164">
        <v>1209</v>
      </c>
      <c r="C164">
        <f t="shared" si="23"/>
        <v>175.28790743615173</v>
      </c>
      <c r="D164">
        <f t="shared" si="24"/>
        <v>301.00000000000682</v>
      </c>
      <c r="E164">
        <f t="shared" si="25"/>
        <v>1033.7120925638483</v>
      </c>
      <c r="F164">
        <f t="shared" si="26"/>
        <v>283.40225496531764</v>
      </c>
      <c r="G164">
        <f t="shared" si="26"/>
        <v>581.80314333111016</v>
      </c>
      <c r="H164">
        <f t="shared" si="26"/>
        <v>0.46591167463642857</v>
      </c>
      <c r="I164">
        <f t="shared" si="26"/>
        <v>102.41154438971506</v>
      </c>
      <c r="J164">
        <f t="shared" si="21"/>
        <v>0</v>
      </c>
      <c r="K164">
        <f t="shared" si="27"/>
        <v>968.08285436077927</v>
      </c>
      <c r="L164">
        <f t="shared" si="22"/>
        <v>65.629238203069008</v>
      </c>
      <c r="M164">
        <f t="shared" si="28"/>
        <v>4307.1969071151725</v>
      </c>
    </row>
    <row r="165" spans="1:13" x14ac:dyDescent="0.25">
      <c r="A165">
        <v>952.64999999999304</v>
      </c>
      <c r="B165">
        <v>1128</v>
      </c>
      <c r="C165">
        <f t="shared" si="23"/>
        <v>175.06272470721069</v>
      </c>
      <c r="D165">
        <f t="shared" si="24"/>
        <v>300.95000000000687</v>
      </c>
      <c r="E165">
        <f t="shared" si="25"/>
        <v>952.93727529278931</v>
      </c>
      <c r="F165">
        <f t="shared" si="26"/>
        <v>310.36607075165261</v>
      </c>
      <c r="G165">
        <f t="shared" si="26"/>
        <v>600.05510203520032</v>
      </c>
      <c r="H165">
        <f t="shared" si="26"/>
        <v>0.58544409740152337</v>
      </c>
      <c r="I165">
        <f t="shared" si="26"/>
        <v>91.990750973409803</v>
      </c>
      <c r="J165">
        <f t="shared" si="21"/>
        <v>0</v>
      </c>
      <c r="K165">
        <f t="shared" si="27"/>
        <v>1002.9973678576642</v>
      </c>
      <c r="L165">
        <f t="shared" si="22"/>
        <v>-50.060092564874935</v>
      </c>
      <c r="M165">
        <f t="shared" si="28"/>
        <v>2506.0128676038466</v>
      </c>
    </row>
    <row r="166" spans="1:13" x14ac:dyDescent="0.25">
      <c r="A166">
        <v>952.699999999993</v>
      </c>
      <c r="B166">
        <v>1232</v>
      </c>
      <c r="C166">
        <f t="shared" si="23"/>
        <v>174.83754197827056</v>
      </c>
      <c r="D166">
        <f t="shared" si="24"/>
        <v>300.90000000000691</v>
      </c>
      <c r="E166">
        <f t="shared" si="25"/>
        <v>1057.1624580217294</v>
      </c>
      <c r="F166">
        <f t="shared" si="26"/>
        <v>338.20258562926699</v>
      </c>
      <c r="G166">
        <f t="shared" si="26"/>
        <v>615.79754205233814</v>
      </c>
      <c r="H166">
        <f t="shared" si="26"/>
        <v>0.73197967032744027</v>
      </c>
      <c r="I166">
        <f t="shared" si="26"/>
        <v>82.218805325073774</v>
      </c>
      <c r="J166">
        <f t="shared" si="21"/>
        <v>0</v>
      </c>
      <c r="K166">
        <f t="shared" si="27"/>
        <v>1036.9509126770063</v>
      </c>
      <c r="L166">
        <f t="shared" si="22"/>
        <v>20.211545344723163</v>
      </c>
      <c r="M166">
        <f t="shared" si="28"/>
        <v>408.50656522180054</v>
      </c>
    </row>
    <row r="167" spans="1:13" x14ac:dyDescent="0.25">
      <c r="A167">
        <v>952.74999999999295</v>
      </c>
      <c r="B167">
        <v>1305</v>
      </c>
      <c r="C167">
        <f t="shared" si="23"/>
        <v>174.61235924933044</v>
      </c>
      <c r="D167">
        <f t="shared" si="24"/>
        <v>300.85000000000696</v>
      </c>
      <c r="E167">
        <f t="shared" si="25"/>
        <v>1130.3876407506696</v>
      </c>
      <c r="F167">
        <f t="shared" si="26"/>
        <v>366.70037825708152</v>
      </c>
      <c r="G167">
        <f t="shared" si="26"/>
        <v>628.80577024842921</v>
      </c>
      <c r="H167">
        <f t="shared" si="26"/>
        <v>0.9106350369083378</v>
      </c>
      <c r="I167">
        <f t="shared" si="26"/>
        <v>73.118943673483187</v>
      </c>
      <c r="J167">
        <f t="shared" si="21"/>
        <v>0</v>
      </c>
      <c r="K167">
        <f t="shared" si="27"/>
        <v>1069.5357272159024</v>
      </c>
      <c r="L167">
        <f t="shared" si="22"/>
        <v>60.851913534767164</v>
      </c>
      <c r="M167">
        <f t="shared" si="28"/>
        <v>3702.955380842779</v>
      </c>
    </row>
    <row r="168" spans="1:13" x14ac:dyDescent="0.25">
      <c r="A168">
        <v>952.79999999999291</v>
      </c>
      <c r="B168">
        <v>1291</v>
      </c>
      <c r="C168">
        <f t="shared" si="23"/>
        <v>174.38717652039031</v>
      </c>
      <c r="D168">
        <f t="shared" si="24"/>
        <v>300.800000000007</v>
      </c>
      <c r="E168">
        <f t="shared" si="25"/>
        <v>1116.6128234796097</v>
      </c>
      <c r="F168">
        <f t="shared" si="26"/>
        <v>395.61936474327922</v>
      </c>
      <c r="G168">
        <f t="shared" si="26"/>
        <v>638.89109450598278</v>
      </c>
      <c r="H168">
        <f t="shared" si="26"/>
        <v>1.1272531078938097</v>
      </c>
      <c r="I168">
        <f t="shared" si="26"/>
        <v>64.702402087449101</v>
      </c>
      <c r="J168">
        <f t="shared" si="21"/>
        <v>0</v>
      </c>
      <c r="K168">
        <f t="shared" si="27"/>
        <v>1100.3401144446052</v>
      </c>
      <c r="L168">
        <f t="shared" si="22"/>
        <v>16.272709035004482</v>
      </c>
      <c r="M168">
        <f t="shared" si="28"/>
        <v>264.80105933791651</v>
      </c>
    </row>
    <row r="169" spans="1:13" x14ac:dyDescent="0.25">
      <c r="A169">
        <v>952.84999999999286</v>
      </c>
      <c r="B169">
        <v>1335</v>
      </c>
      <c r="C169">
        <f t="shared" si="23"/>
        <v>174.16199379145019</v>
      </c>
      <c r="D169">
        <f t="shared" si="24"/>
        <v>300.75000000000705</v>
      </c>
      <c r="E169">
        <f t="shared" si="25"/>
        <v>1160.8380062085498</v>
      </c>
      <c r="F169">
        <f t="shared" si="26"/>
        <v>424.69336249618101</v>
      </c>
      <c r="G169">
        <f t="shared" si="26"/>
        <v>645.9053765597107</v>
      </c>
      <c r="H169">
        <f t="shared" si="26"/>
        <v>1.3884500988369515</v>
      </c>
      <c r="I169">
        <f t="shared" si="26"/>
        <v>56.969531597301724</v>
      </c>
      <c r="J169">
        <f t="shared" si="21"/>
        <v>0</v>
      </c>
      <c r="K169">
        <f t="shared" si="27"/>
        <v>1128.9567207520304</v>
      </c>
      <c r="L169">
        <f t="shared" si="22"/>
        <v>31.881285456519436</v>
      </c>
      <c r="M169">
        <f t="shared" si="28"/>
        <v>1016.4163623600776</v>
      </c>
    </row>
    <row r="170" spans="1:13" x14ac:dyDescent="0.25">
      <c r="A170">
        <v>952.89999999999281</v>
      </c>
      <c r="B170">
        <v>1330</v>
      </c>
      <c r="C170">
        <f t="shared" si="23"/>
        <v>173.93681106250915</v>
      </c>
      <c r="D170">
        <f t="shared" si="24"/>
        <v>300.70000000000709</v>
      </c>
      <c r="E170">
        <f t="shared" si="25"/>
        <v>1156.0631889374908</v>
      </c>
      <c r="F170">
        <f t="shared" si="26"/>
        <v>453.63353730311024</v>
      </c>
      <c r="G170">
        <f t="shared" si="26"/>
        <v>649.74465220087563</v>
      </c>
      <c r="H170">
        <f t="shared" si="26"/>
        <v>1.7016524331238134</v>
      </c>
      <c r="I170">
        <f t="shared" si="26"/>
        <v>49.911042611518347</v>
      </c>
      <c r="J170">
        <f t="shared" si="21"/>
        <v>0</v>
      </c>
      <c r="K170">
        <f t="shared" si="27"/>
        <v>1154.9908845486279</v>
      </c>
      <c r="L170">
        <f t="shared" si="22"/>
        <v>1.0723043888629036</v>
      </c>
      <c r="M170">
        <f t="shared" si="28"/>
        <v>1.1498367023746452</v>
      </c>
    </row>
    <row r="171" spans="1:13" x14ac:dyDescent="0.25">
      <c r="A171">
        <v>952.94999999999277</v>
      </c>
      <c r="B171">
        <v>1306</v>
      </c>
      <c r="C171">
        <f t="shared" si="23"/>
        <v>173.71162833356902</v>
      </c>
      <c r="D171">
        <f t="shared" si="24"/>
        <v>300.65000000000714</v>
      </c>
      <c r="E171">
        <f t="shared" si="25"/>
        <v>1132.288371666431</v>
      </c>
      <c r="F171">
        <f t="shared" si="26"/>
        <v>482.1326964195955</v>
      </c>
      <c r="G171">
        <f t="shared" si="26"/>
        <v>650.3516952082291</v>
      </c>
      <c r="H171">
        <f t="shared" si="26"/>
        <v>2.0751198811101088</v>
      </c>
      <c r="I171">
        <f t="shared" si="26"/>
        <v>43.50932887631096</v>
      </c>
      <c r="J171">
        <f t="shared" si="21"/>
        <v>0</v>
      </c>
      <c r="K171">
        <f t="shared" si="27"/>
        <v>1178.0688403852457</v>
      </c>
      <c r="L171">
        <f t="shared" si="22"/>
        <v>-45.780468718814745</v>
      </c>
      <c r="M171">
        <f t="shared" si="28"/>
        <v>2095.8513161143755</v>
      </c>
    </row>
    <row r="172" spans="1:13" x14ac:dyDescent="0.25">
      <c r="A172">
        <v>952.99999999999272</v>
      </c>
      <c r="B172">
        <v>1351</v>
      </c>
      <c r="C172">
        <f t="shared" si="23"/>
        <v>173.4864456046289</v>
      </c>
      <c r="D172">
        <f t="shared" si="24"/>
        <v>300.60000000000719</v>
      </c>
      <c r="E172">
        <f t="shared" si="25"/>
        <v>1177.5135543953711</v>
      </c>
      <c r="F172">
        <f t="shared" si="26"/>
        <v>509.87035713991804</v>
      </c>
      <c r="G172">
        <f t="shared" si="26"/>
        <v>647.71743663030475</v>
      </c>
      <c r="H172">
        <f t="shared" si="26"/>
        <v>2.5179509886131464</v>
      </c>
      <c r="I172">
        <f t="shared" si="26"/>
        <v>37.739824449008438</v>
      </c>
      <c r="J172">
        <f t="shared" si="21"/>
        <v>0</v>
      </c>
      <c r="K172">
        <f t="shared" si="27"/>
        <v>1197.8455692078444</v>
      </c>
      <c r="L172">
        <f t="shared" si="22"/>
        <v>-20.33201481247329</v>
      </c>
      <c r="M172">
        <f t="shared" si="28"/>
        <v>413.39082633463323</v>
      </c>
    </row>
    <row r="173" spans="1:13" x14ac:dyDescent="0.25">
      <c r="A173">
        <v>953.04999999999268</v>
      </c>
      <c r="B173">
        <v>1376</v>
      </c>
      <c r="C173">
        <f t="shared" si="23"/>
        <v>173.26126287568877</v>
      </c>
      <c r="D173">
        <f t="shared" si="24"/>
        <v>300.55000000000723</v>
      </c>
      <c r="E173">
        <f t="shared" si="25"/>
        <v>1202.7387371243112</v>
      </c>
      <c r="F173">
        <f t="shared" si="26"/>
        <v>536.51848746742303</v>
      </c>
      <c r="G173">
        <f t="shared" si="26"/>
        <v>641.88119022072658</v>
      </c>
      <c r="H173">
        <f t="shared" si="26"/>
        <v>3.040066631330113</v>
      </c>
      <c r="I173">
        <f t="shared" si="26"/>
        <v>32.572351728174596</v>
      </c>
      <c r="J173">
        <f t="shared" si="21"/>
        <v>0</v>
      </c>
      <c r="K173">
        <f t="shared" si="27"/>
        <v>1214.0120960476543</v>
      </c>
      <c r="L173">
        <f t="shared" si="22"/>
        <v>-11.273358923343039</v>
      </c>
      <c r="M173">
        <f t="shared" si="28"/>
        <v>127.08862141451813</v>
      </c>
    </row>
    <row r="174" spans="1:13" x14ac:dyDescent="0.25">
      <c r="A174">
        <v>953.09999999999263</v>
      </c>
      <c r="B174">
        <v>1391</v>
      </c>
      <c r="C174">
        <f t="shared" si="23"/>
        <v>173.03608014674865</v>
      </c>
      <c r="D174">
        <f t="shared" si="24"/>
        <v>300.50000000000728</v>
      </c>
      <c r="E174">
        <f t="shared" si="25"/>
        <v>1217.9639198532514</v>
      </c>
      <c r="F174">
        <f t="shared" si="26"/>
        <v>561.74778465720101</v>
      </c>
      <c r="G174">
        <f t="shared" si="26"/>
        <v>632.92967619414765</v>
      </c>
      <c r="H174">
        <f t="shared" si="26"/>
        <v>3.6521674494291387</v>
      </c>
      <c r="I174">
        <f t="shared" si="26"/>
        <v>27.972424149774568</v>
      </c>
      <c r="J174">
        <f t="shared" si="21"/>
        <v>0</v>
      </c>
      <c r="K174">
        <f t="shared" si="27"/>
        <v>1226.3020524505523</v>
      </c>
      <c r="L174">
        <f t="shared" si="22"/>
        <v>-8.3381325973009552</v>
      </c>
      <c r="M174">
        <f t="shared" si="28"/>
        <v>69.524455210172775</v>
      </c>
    </row>
    <row r="175" spans="1:13" x14ac:dyDescent="0.25">
      <c r="A175">
        <v>953.14999999999259</v>
      </c>
      <c r="B175">
        <v>1499</v>
      </c>
      <c r="C175">
        <f t="shared" si="23"/>
        <v>172.81089741780761</v>
      </c>
      <c r="D175">
        <f t="shared" si="24"/>
        <v>300.45000000000732</v>
      </c>
      <c r="E175">
        <f t="shared" si="25"/>
        <v>1326.1891025821924</v>
      </c>
      <c r="F175">
        <f t="shared" si="26"/>
        <v>585.23433011508348</v>
      </c>
      <c r="G175">
        <f t="shared" si="26"/>
        <v>620.99487718567957</v>
      </c>
      <c r="H175">
        <f t="shared" si="26"/>
        <v>4.3656610024230593</v>
      </c>
      <c r="I175">
        <f t="shared" si="26"/>
        <v>23.902473362204042</v>
      </c>
      <c r="J175">
        <f t="shared" si="21"/>
        <v>0</v>
      </c>
      <c r="K175">
        <f t="shared" si="27"/>
        <v>1234.4973416653902</v>
      </c>
      <c r="L175">
        <f t="shared" si="22"/>
        <v>91.691760916802195</v>
      </c>
      <c r="M175">
        <f t="shared" si="28"/>
        <v>8407.3790200240146</v>
      </c>
    </row>
    <row r="176" spans="1:13" x14ac:dyDescent="0.25">
      <c r="A176">
        <v>953.19999999999254</v>
      </c>
      <c r="B176">
        <v>1448</v>
      </c>
      <c r="C176">
        <f t="shared" si="23"/>
        <v>172.58571468886748</v>
      </c>
      <c r="D176">
        <f t="shared" si="24"/>
        <v>300.40000000000737</v>
      </c>
      <c r="E176">
        <f t="shared" si="25"/>
        <v>1275.4142853111325</v>
      </c>
      <c r="F176">
        <f t="shared" si="26"/>
        <v>606.66643687125702</v>
      </c>
      <c r="G176">
        <f t="shared" si="26"/>
        <v>606.25080050244742</v>
      </c>
      <c r="H176">
        <f t="shared" si="26"/>
        <v>5.1925547705124009</v>
      </c>
      <c r="I176">
        <f t="shared" si="26"/>
        <v>20.322977192649166</v>
      </c>
      <c r="J176">
        <f t="shared" si="21"/>
        <v>0</v>
      </c>
      <c r="K176">
        <f t="shared" si="27"/>
        <v>1238.4327693368659</v>
      </c>
      <c r="L176">
        <f t="shared" si="22"/>
        <v>36.981515974266586</v>
      </c>
      <c r="M176">
        <f t="shared" si="28"/>
        <v>1367.6325237549347</v>
      </c>
    </row>
    <row r="177" spans="1:13" x14ac:dyDescent="0.25">
      <c r="A177">
        <v>953.2499999999925</v>
      </c>
      <c r="B177">
        <v>1338</v>
      </c>
      <c r="C177">
        <f t="shared" si="23"/>
        <v>172.36053195992736</v>
      </c>
      <c r="D177">
        <f t="shared" si="24"/>
        <v>300.35000000000741</v>
      </c>
      <c r="E177">
        <f t="shared" si="25"/>
        <v>1165.6394680400726</v>
      </c>
      <c r="F177">
        <f t="shared" si="26"/>
        <v>625.75148989837544</v>
      </c>
      <c r="G177">
        <f t="shared" si="26"/>
        <v>588.90925767547583</v>
      </c>
      <c r="H177">
        <f t="shared" si="26"/>
        <v>6.1453116427738061</v>
      </c>
      <c r="I177">
        <f t="shared" si="26"/>
        <v>17.193471203443654</v>
      </c>
      <c r="J177">
        <f t="shared" si="21"/>
        <v>0</v>
      </c>
      <c r="K177">
        <f t="shared" si="27"/>
        <v>1237.9995304200686</v>
      </c>
      <c r="L177">
        <f t="shared" si="22"/>
        <v>-72.360062379995952</v>
      </c>
      <c r="M177">
        <f t="shared" si="28"/>
        <v>5235.9786276369059</v>
      </c>
    </row>
    <row r="178" spans="1:13" x14ac:dyDescent="0.25">
      <c r="A178">
        <v>953.29999999999245</v>
      </c>
      <c r="B178">
        <v>1447</v>
      </c>
      <c r="C178">
        <f t="shared" si="23"/>
        <v>172.13534923098723</v>
      </c>
      <c r="D178">
        <f t="shared" si="24"/>
        <v>300.30000000000746</v>
      </c>
      <c r="E178">
        <f t="shared" si="25"/>
        <v>1274.8646507690128</v>
      </c>
      <c r="F178">
        <f t="shared" si="26"/>
        <v>642.22257095363841</v>
      </c>
      <c r="G178">
        <f t="shared" si="26"/>
        <v>569.21480435463275</v>
      </c>
      <c r="H178">
        <f t="shared" si="26"/>
        <v>7.236665296113002</v>
      </c>
      <c r="I178">
        <f t="shared" si="26"/>
        <v>14.473432843079191</v>
      </c>
      <c r="J178">
        <f t="shared" si="21"/>
        <v>0</v>
      </c>
      <c r="K178">
        <f t="shared" si="27"/>
        <v>1233.1474734474632</v>
      </c>
      <c r="L178">
        <f t="shared" si="22"/>
        <v>41.71717732154957</v>
      </c>
      <c r="M178">
        <f t="shared" si="28"/>
        <v>1740.3228836776098</v>
      </c>
    </row>
    <row r="179" spans="1:13" x14ac:dyDescent="0.25">
      <c r="A179">
        <v>953.34999999999241</v>
      </c>
      <c r="B179">
        <v>1400</v>
      </c>
      <c r="C179">
        <f t="shared" si="23"/>
        <v>171.9101665020462</v>
      </c>
      <c r="D179">
        <f t="shared" si="24"/>
        <v>300.2500000000075</v>
      </c>
      <c r="E179">
        <f t="shared" si="25"/>
        <v>1228.0898334979538</v>
      </c>
      <c r="F179">
        <f t="shared" si="26"/>
        <v>655.8446591088441</v>
      </c>
      <c r="G179">
        <f t="shared" si="26"/>
        <v>547.43900940225762</v>
      </c>
      <c r="H179">
        <f t="shared" si="26"/>
        <v>8.479393893754807</v>
      </c>
      <c r="I179">
        <f t="shared" si="26"/>
        <v>12.123032905941738</v>
      </c>
      <c r="J179">
        <f t="shared" si="21"/>
        <v>0</v>
      </c>
      <c r="K179">
        <f t="shared" si="27"/>
        <v>1223.8860953107983</v>
      </c>
      <c r="L179">
        <f t="shared" si="22"/>
        <v>4.2037381871555226</v>
      </c>
      <c r="M179">
        <f t="shared" si="28"/>
        <v>17.671414746149601</v>
      </c>
    </row>
    <row r="180" spans="1:13" x14ac:dyDescent="0.25">
      <c r="A180">
        <v>953.39999999999236</v>
      </c>
      <c r="B180">
        <v>1368</v>
      </c>
      <c r="C180">
        <f t="shared" si="23"/>
        <v>171.68498377310607</v>
      </c>
      <c r="D180">
        <f t="shared" si="24"/>
        <v>300.20000000000755</v>
      </c>
      <c r="E180">
        <f t="shared" si="25"/>
        <v>1196.3150162268939</v>
      </c>
      <c r="F180">
        <f t="shared" si="26"/>
        <v>666.42020603076583</v>
      </c>
      <c r="G180">
        <f t="shared" si="26"/>
        <v>523.87424062593072</v>
      </c>
      <c r="H180">
        <f t="shared" si="26"/>
        <v>9.8860518183351154</v>
      </c>
      <c r="I180">
        <f t="shared" si="26"/>
        <v>10.103754065439688</v>
      </c>
      <c r="J180">
        <f t="shared" si="21"/>
        <v>0</v>
      </c>
      <c r="K180">
        <f t="shared" si="27"/>
        <v>1210.2842525404712</v>
      </c>
      <c r="L180">
        <f t="shared" si="22"/>
        <v>-13.969236313577312</v>
      </c>
      <c r="M180">
        <f t="shared" si="28"/>
        <v>195.13956318456707</v>
      </c>
    </row>
    <row r="181" spans="1:13" x14ac:dyDescent="0.25">
      <c r="A181">
        <v>953.44999999999231</v>
      </c>
      <c r="B181">
        <v>1346</v>
      </c>
      <c r="C181">
        <f t="shared" si="23"/>
        <v>171.45980104416594</v>
      </c>
      <c r="D181">
        <f t="shared" si="24"/>
        <v>300.15000000000759</v>
      </c>
      <c r="E181">
        <f t="shared" si="25"/>
        <v>1174.5401989558341</v>
      </c>
      <c r="F181">
        <f t="shared" si="26"/>
        <v>673.79390131358707</v>
      </c>
      <c r="G181">
        <f t="shared" si="26"/>
        <v>498.82716531845529</v>
      </c>
      <c r="H181">
        <f t="shared" si="26"/>
        <v>11.468660688421176</v>
      </c>
      <c r="I181">
        <f t="shared" si="26"/>
        <v>8.378880529019554</v>
      </c>
      <c r="J181">
        <f t="shared" si="21"/>
        <v>0</v>
      </c>
      <c r="K181">
        <f t="shared" si="27"/>
        <v>1192.4686078494831</v>
      </c>
      <c r="L181">
        <f t="shared" si="22"/>
        <v>-17.928408893649021</v>
      </c>
      <c r="M181">
        <f t="shared" si="28"/>
        <v>321.42784545787327</v>
      </c>
    </row>
    <row r="182" spans="1:13" x14ac:dyDescent="0.25">
      <c r="A182">
        <v>953.49999999999227</v>
      </c>
      <c r="B182">
        <v>1198</v>
      </c>
      <c r="C182">
        <f t="shared" si="23"/>
        <v>171.23461831522582</v>
      </c>
      <c r="D182">
        <f t="shared" si="24"/>
        <v>300.10000000000764</v>
      </c>
      <c r="E182">
        <f t="shared" si="25"/>
        <v>1026.7653816847742</v>
      </c>
      <c r="F182">
        <f t="shared" si="26"/>
        <v>677.85646725127583</v>
      </c>
      <c r="G182">
        <f t="shared" si="26"/>
        <v>472.61216641559412</v>
      </c>
      <c r="H182">
        <f t="shared" si="26"/>
        <v>13.238362658658371</v>
      </c>
      <c r="I182">
        <f t="shared" si="26"/>
        <v>6.913866324210459</v>
      </c>
      <c r="J182">
        <f t="shared" si="21"/>
        <v>0</v>
      </c>
      <c r="K182">
        <f t="shared" si="27"/>
        <v>1170.6208626497387</v>
      </c>
      <c r="L182">
        <f t="shared" si="22"/>
        <v>-143.8554809649645</v>
      </c>
      <c r="M182">
        <f t="shared" si="28"/>
        <v>20694.399403661264</v>
      </c>
    </row>
    <row r="183" spans="1:13" x14ac:dyDescent="0.25">
      <c r="A183">
        <v>953.54999999999222</v>
      </c>
      <c r="B183">
        <v>1288</v>
      </c>
      <c r="C183">
        <f t="shared" si="23"/>
        <v>171.00943558628569</v>
      </c>
      <c r="D183">
        <f t="shared" si="24"/>
        <v>300.05000000000769</v>
      </c>
      <c r="E183">
        <f t="shared" si="25"/>
        <v>1116.9905644137143</v>
      </c>
      <c r="F183">
        <f t="shared" si="26"/>
        <v>678.54735347002588</v>
      </c>
      <c r="G183">
        <f t="shared" si="26"/>
        <v>445.54486981254439</v>
      </c>
      <c r="H183">
        <f t="shared" si="26"/>
        <v>15.205040925891817</v>
      </c>
      <c r="I183">
        <f t="shared" si="26"/>
        <v>5.6765923522076882</v>
      </c>
      <c r="J183">
        <f t="shared" si="21"/>
        <v>0</v>
      </c>
      <c r="K183">
        <f t="shared" si="27"/>
        <v>1144.9738565606699</v>
      </c>
      <c r="L183">
        <f t="shared" si="22"/>
        <v>-27.983292146955591</v>
      </c>
      <c r="M183">
        <f t="shared" si="28"/>
        <v>783.06463938186641</v>
      </c>
    </row>
    <row r="184" spans="1:13" x14ac:dyDescent="0.25">
      <c r="A184">
        <v>953.59999999999218</v>
      </c>
      <c r="B184">
        <v>1310</v>
      </c>
      <c r="C184">
        <f t="shared" si="23"/>
        <v>170.78425285734465</v>
      </c>
      <c r="D184">
        <f t="shared" si="24"/>
        <v>300.00000000000773</v>
      </c>
      <c r="E184">
        <f t="shared" si="25"/>
        <v>1139.2157471426553</v>
      </c>
      <c r="F184">
        <f t="shared" si="26"/>
        <v>675.85623855213601</v>
      </c>
      <c r="G184">
        <f t="shared" si="26"/>
        <v>417.93596574915995</v>
      </c>
      <c r="H184">
        <f t="shared" si="26"/>
        <v>17.37691439254376</v>
      </c>
      <c r="I184">
        <f t="shared" si="26"/>
        <v>4.6375241689480129</v>
      </c>
      <c r="J184">
        <f t="shared" si="21"/>
        <v>0</v>
      </c>
      <c r="K184">
        <f t="shared" si="27"/>
        <v>1115.8066428627876</v>
      </c>
      <c r="L184">
        <f t="shared" si="22"/>
        <v>23.409104279867734</v>
      </c>
      <c r="M184">
        <f t="shared" si="28"/>
        <v>547.98616318572181</v>
      </c>
    </row>
    <row r="185" spans="1:13" x14ac:dyDescent="0.25">
      <c r="A185">
        <v>953.64999999999213</v>
      </c>
      <c r="B185">
        <v>1253</v>
      </c>
      <c r="C185">
        <f t="shared" si="23"/>
        <v>170.55907012840453</v>
      </c>
      <c r="D185">
        <f t="shared" si="24"/>
        <v>299.95000000000778</v>
      </c>
      <c r="E185">
        <f t="shared" si="25"/>
        <v>1082.4409298715955</v>
      </c>
      <c r="F185">
        <f t="shared" si="26"/>
        <v>669.82328660220207</v>
      </c>
      <c r="G185">
        <f t="shared" si="26"/>
        <v>390.08548806499738</v>
      </c>
      <c r="H185">
        <f t="shared" si="26"/>
        <v>19.760115493969753</v>
      </c>
      <c r="I185">
        <f t="shared" si="26"/>
        <v>3.7697835340109447</v>
      </c>
      <c r="J185">
        <f t="shared" si="21"/>
        <v>0</v>
      </c>
      <c r="K185">
        <f t="shared" si="27"/>
        <v>1083.4386736951801</v>
      </c>
      <c r="L185">
        <f t="shared" si="22"/>
        <v>-0.99774382358464209</v>
      </c>
      <c r="M185">
        <f t="shared" si="28"/>
        <v>0.99549273750130141</v>
      </c>
    </row>
    <row r="186" spans="1:13" x14ac:dyDescent="0.25">
      <c r="A186">
        <v>953.69999999999209</v>
      </c>
      <c r="B186">
        <v>1216</v>
      </c>
      <c r="C186">
        <f t="shared" si="23"/>
        <v>170.3338873994644</v>
      </c>
      <c r="D186">
        <f t="shared" si="24"/>
        <v>299.90000000000782</v>
      </c>
      <c r="E186">
        <f t="shared" si="25"/>
        <v>1045.6661126005356</v>
      </c>
      <c r="F186">
        <f t="shared" si="26"/>
        <v>660.53814984174244</v>
      </c>
      <c r="G186">
        <f t="shared" si="26"/>
        <v>362.27769069269027</v>
      </c>
      <c r="H186">
        <f t="shared" si="26"/>
        <v>22.358262183985943</v>
      </c>
      <c r="I186">
        <f t="shared" si="26"/>
        <v>3.0491471890676798</v>
      </c>
      <c r="J186">
        <f t="shared" si="21"/>
        <v>0</v>
      </c>
      <c r="K186">
        <f t="shared" si="27"/>
        <v>1048.2232499074864</v>
      </c>
      <c r="L186">
        <f t="shared" si="22"/>
        <v>-2.5571373069508354</v>
      </c>
      <c r="M186">
        <f t="shared" si="28"/>
        <v>6.538951206599771</v>
      </c>
    </row>
    <row r="187" spans="1:13" x14ac:dyDescent="0.25">
      <c r="A187">
        <v>953.74999999999204</v>
      </c>
      <c r="B187">
        <v>1200</v>
      </c>
      <c r="C187">
        <f t="shared" si="23"/>
        <v>170.10870467052428</v>
      </c>
      <c r="D187">
        <f t="shared" si="24"/>
        <v>299.85000000000787</v>
      </c>
      <c r="E187">
        <f t="shared" si="25"/>
        <v>1029.8912953294757</v>
      </c>
      <c r="F187">
        <f t="shared" si="26"/>
        <v>648.137751851144</v>
      </c>
      <c r="G187">
        <f t="shared" si="26"/>
        <v>334.77663235236173</v>
      </c>
      <c r="H187">
        <f t="shared" si="26"/>
        <v>25.172036886878061</v>
      </c>
      <c r="I187">
        <f t="shared" si="26"/>
        <v>2.4539861891004535</v>
      </c>
      <c r="J187">
        <f t="shared" si="21"/>
        <v>0</v>
      </c>
      <c r="K187">
        <f t="shared" si="27"/>
        <v>1010.5404072794842</v>
      </c>
      <c r="L187">
        <f t="shared" si="22"/>
        <v>19.350888049991568</v>
      </c>
      <c r="M187">
        <f t="shared" si="28"/>
        <v>374.45686832330648</v>
      </c>
    </row>
    <row r="188" spans="1:13" x14ac:dyDescent="0.25">
      <c r="A188">
        <v>953.799999999992</v>
      </c>
      <c r="B188">
        <v>1171</v>
      </c>
      <c r="C188">
        <f t="shared" si="23"/>
        <v>169.88352194158415</v>
      </c>
      <c r="D188">
        <f t="shared" si="24"/>
        <v>299.80000000000791</v>
      </c>
      <c r="E188">
        <f t="shared" si="25"/>
        <v>1001.1164780584159</v>
      </c>
      <c r="F188">
        <f t="shared" si="26"/>
        <v>632.80292806824048</v>
      </c>
      <c r="G188">
        <f t="shared" si="26"/>
        <v>307.82254949514521</v>
      </c>
      <c r="H188">
        <f t="shared" si="26"/>
        <v>28.198786753204534</v>
      </c>
      <c r="I188">
        <f t="shared" si="26"/>
        <v>1.9651585178271345</v>
      </c>
      <c r="J188">
        <f t="shared" si="21"/>
        <v>0</v>
      </c>
      <c r="K188">
        <f t="shared" si="27"/>
        <v>970.78942283441734</v>
      </c>
      <c r="L188">
        <f t="shared" si="22"/>
        <v>30.327055223998514</v>
      </c>
      <c r="M188">
        <f t="shared" si="28"/>
        <v>919.73027855945554</v>
      </c>
    </row>
    <row r="189" spans="1:13" x14ac:dyDescent="0.25">
      <c r="A189">
        <v>953.84999999999195</v>
      </c>
      <c r="B189">
        <v>1111</v>
      </c>
      <c r="C189">
        <f t="shared" si="23"/>
        <v>169.65833921264311</v>
      </c>
      <c r="D189">
        <f t="shared" si="24"/>
        <v>299.75000000000796</v>
      </c>
      <c r="E189">
        <f t="shared" si="25"/>
        <v>941.34166078735689</v>
      </c>
      <c r="F189">
        <f t="shared" si="26"/>
        <v>614.75403874492144</v>
      </c>
      <c r="G189">
        <f t="shared" si="26"/>
        <v>281.62906561468037</v>
      </c>
      <c r="H189">
        <f t="shared" si="26"/>
        <v>31.432160688024837</v>
      </c>
      <c r="I189">
        <f t="shared" si="26"/>
        <v>1.5658667811683187</v>
      </c>
      <c r="J189">
        <f t="shared" si="21"/>
        <v>0</v>
      </c>
      <c r="K189">
        <f t="shared" si="27"/>
        <v>929.38113182879499</v>
      </c>
      <c r="L189">
        <f t="shared" si="22"/>
        <v>11.960528958561895</v>
      </c>
      <c r="M189">
        <f t="shared" si="28"/>
        <v>143.05425296859769</v>
      </c>
    </row>
    <row r="190" spans="1:13" x14ac:dyDescent="0.25">
      <c r="A190">
        <v>953.89999999999191</v>
      </c>
      <c r="B190">
        <v>1080</v>
      </c>
      <c r="C190">
        <f t="shared" si="23"/>
        <v>169.43315648370299</v>
      </c>
      <c r="D190">
        <f t="shared" si="24"/>
        <v>299.700000000008</v>
      </c>
      <c r="E190">
        <f t="shared" si="25"/>
        <v>910.56684351629701</v>
      </c>
      <c r="F190">
        <f t="shared" si="26"/>
        <v>594.24570308482214</v>
      </c>
      <c r="G190">
        <f t="shared" si="26"/>
        <v>256.381253545341</v>
      </c>
      <c r="H190">
        <f t="shared" si="26"/>
        <v>34.861799246881809</v>
      </c>
      <c r="I190">
        <f t="shared" si="26"/>
        <v>1.2414915920953091</v>
      </c>
      <c r="J190">
        <f t="shared" si="21"/>
        <v>0</v>
      </c>
      <c r="K190">
        <f t="shared" si="27"/>
        <v>886.73024746914018</v>
      </c>
      <c r="L190">
        <f t="shared" si="22"/>
        <v>23.836596047156831</v>
      </c>
      <c r="M190">
        <f t="shared" si="28"/>
        <v>568.18331111533269</v>
      </c>
    </row>
    <row r="191" spans="1:13" x14ac:dyDescent="0.25">
      <c r="A191">
        <v>953.94999999999186</v>
      </c>
      <c r="B191">
        <v>998</v>
      </c>
      <c r="C191">
        <f t="shared" si="23"/>
        <v>169.20797375476286</v>
      </c>
      <c r="D191">
        <f t="shared" si="24"/>
        <v>299.65000000000805</v>
      </c>
      <c r="E191">
        <f t="shared" si="25"/>
        <v>828.79202624523714</v>
      </c>
      <c r="F191">
        <f t="shared" si="26"/>
        <v>571.56083033661855</v>
      </c>
      <c r="G191">
        <f t="shared" si="26"/>
        <v>232.23453761558713</v>
      </c>
      <c r="H191">
        <f t="shared" si="26"/>
        <v>38.473093522580704</v>
      </c>
      <c r="I191">
        <f t="shared" si="26"/>
        <v>0.97940993094396167</v>
      </c>
      <c r="J191">
        <f t="shared" si="21"/>
        <v>0</v>
      </c>
      <c r="K191">
        <f t="shared" si="27"/>
        <v>843.24787140573028</v>
      </c>
      <c r="L191">
        <f t="shared" si="22"/>
        <v>-14.455845160493141</v>
      </c>
      <c r="M191">
        <f t="shared" si="28"/>
        <v>208.97145930415294</v>
      </c>
    </row>
    <row r="192" spans="1:13" x14ac:dyDescent="0.25">
      <c r="A192">
        <v>953.99999999999181</v>
      </c>
      <c r="B192">
        <v>1005</v>
      </c>
      <c r="C192">
        <f t="shared" si="23"/>
        <v>168.98279102582273</v>
      </c>
      <c r="D192">
        <f t="shared" si="24"/>
        <v>299.60000000000809</v>
      </c>
      <c r="E192">
        <f t="shared" si="25"/>
        <v>836.01720897417727</v>
      </c>
      <c r="F192">
        <f t="shared" si="26"/>
        <v>547.00414314234695</v>
      </c>
      <c r="G192">
        <f t="shared" si="26"/>
        <v>209.3143956617601</v>
      </c>
      <c r="H192">
        <f t="shared" si="26"/>
        <v>42.247028499820594</v>
      </c>
      <c r="I192">
        <f t="shared" si="26"/>
        <v>0.76880636973025074</v>
      </c>
      <c r="J192">
        <f t="shared" si="21"/>
        <v>0</v>
      </c>
      <c r="K192">
        <f t="shared" si="27"/>
        <v>799.33437367365775</v>
      </c>
      <c r="L192">
        <f t="shared" si="22"/>
        <v>36.682835300519514</v>
      </c>
      <c r="M192">
        <f t="shared" si="28"/>
        <v>1345.6304056850406</v>
      </c>
    </row>
    <row r="193" spans="1:13" x14ac:dyDescent="0.25">
      <c r="A193">
        <v>954.04999999999177</v>
      </c>
      <c r="B193">
        <v>875</v>
      </c>
      <c r="C193">
        <f t="shared" si="23"/>
        <v>168.75760829688261</v>
      </c>
      <c r="D193">
        <f t="shared" si="24"/>
        <v>299.55000000000814</v>
      </c>
      <c r="E193">
        <f t="shared" si="25"/>
        <v>706.24239170311739</v>
      </c>
      <c r="F193">
        <f t="shared" si="26"/>
        <v>520.89539977510333</v>
      </c>
      <c r="G193">
        <f t="shared" si="26"/>
        <v>187.71679784106703</v>
      </c>
      <c r="H193">
        <f t="shared" si="26"/>
        <v>46.160124986682789</v>
      </c>
      <c r="I193">
        <f t="shared" si="26"/>
        <v>0.60048365619679311</v>
      </c>
      <c r="J193">
        <f t="shared" si="21"/>
        <v>0</v>
      </c>
      <c r="K193">
        <f t="shared" si="27"/>
        <v>755.37280625904998</v>
      </c>
      <c r="L193">
        <f t="shared" si="22"/>
        <v>-49.130414555932589</v>
      </c>
      <c r="M193">
        <f t="shared" si="28"/>
        <v>2413.797634437793</v>
      </c>
    </row>
    <row r="194" spans="1:13" x14ac:dyDescent="0.25">
      <c r="A194">
        <v>954.09999999999172</v>
      </c>
      <c r="B194">
        <v>936</v>
      </c>
      <c r="C194">
        <f t="shared" si="23"/>
        <v>168.53242556794157</v>
      </c>
      <c r="D194">
        <f t="shared" si="24"/>
        <v>299.50000000000819</v>
      </c>
      <c r="E194">
        <f t="shared" si="25"/>
        <v>767.46757443205843</v>
      </c>
      <c r="F194">
        <f t="shared" si="26"/>
        <v>493.56252480047169</v>
      </c>
      <c r="G194">
        <f t="shared" si="26"/>
        <v>167.50930056477219</v>
      </c>
      <c r="H194">
        <f t="shared" si="26"/>
        <v>50.184492125724269</v>
      </c>
      <c r="I194">
        <f t="shared" si="26"/>
        <v>0.46667781819599241</v>
      </c>
      <c r="J194">
        <f t="shared" si="21"/>
        <v>0</v>
      </c>
      <c r="K194">
        <f t="shared" si="27"/>
        <v>711.72299530916416</v>
      </c>
      <c r="L194">
        <f t="shared" si="22"/>
        <v>55.744579122894265</v>
      </c>
      <c r="M194">
        <f t="shared" si="28"/>
        <v>3107.4581015886192</v>
      </c>
    </row>
    <row r="195" spans="1:13" x14ac:dyDescent="0.25">
      <c r="A195">
        <v>954.14999999999168</v>
      </c>
      <c r="B195">
        <v>823</v>
      </c>
      <c r="C195">
        <f t="shared" si="23"/>
        <v>168.30724283900145</v>
      </c>
      <c r="D195">
        <f t="shared" si="24"/>
        <v>299.45000000000823</v>
      </c>
      <c r="E195">
        <f t="shared" si="25"/>
        <v>654.69275716099855</v>
      </c>
      <c r="F195">
        <f t="shared" si="26"/>
        <v>465.33485233473237</v>
      </c>
      <c r="G195">
        <f t="shared" si="26"/>
        <v>148.73270008761907</v>
      </c>
      <c r="H195">
        <f t="shared" si="26"/>
        <v>54.287999663549442</v>
      </c>
      <c r="I195">
        <f t="shared" si="26"/>
        <v>0.36088171262770447</v>
      </c>
      <c r="J195">
        <f t="shared" si="21"/>
        <v>0</v>
      </c>
      <c r="K195">
        <f t="shared" si="27"/>
        <v>668.71643379852856</v>
      </c>
      <c r="L195">
        <f t="shared" si="22"/>
        <v>-14.023676637530002</v>
      </c>
      <c r="M195">
        <f t="shared" si="28"/>
        <v>196.66350643400477</v>
      </c>
    </row>
    <row r="196" spans="1:13" x14ac:dyDescent="0.25">
      <c r="A196">
        <v>954.19999999999163</v>
      </c>
      <c r="B196">
        <v>776</v>
      </c>
      <c r="C196">
        <f t="shared" si="23"/>
        <v>168.08206011006132</v>
      </c>
      <c r="D196">
        <f t="shared" si="24"/>
        <v>299.40000000000828</v>
      </c>
      <c r="E196">
        <f t="shared" si="25"/>
        <v>607.91793988993868</v>
      </c>
      <c r="F196">
        <f t="shared" si="26"/>
        <v>436.53667301839761</v>
      </c>
      <c r="G196">
        <f t="shared" si="26"/>
        <v>131.40314145733666</v>
      </c>
      <c r="H196">
        <f t="shared" si="26"/>
        <v>58.434575676274967</v>
      </c>
      <c r="I196">
        <f t="shared" si="26"/>
        <v>0.27767983356290993</v>
      </c>
      <c r="J196">
        <f t="shared" si="21"/>
        <v>0</v>
      </c>
      <c r="K196">
        <f t="shared" si="27"/>
        <v>626.65206998557221</v>
      </c>
      <c r="L196">
        <f t="shared" si="22"/>
        <v>-18.734130095633532</v>
      </c>
      <c r="M196">
        <f t="shared" si="28"/>
        <v>350.96763044012204</v>
      </c>
    </row>
    <row r="197" spans="1:13" x14ac:dyDescent="0.25">
      <c r="A197">
        <v>954.24999999999159</v>
      </c>
      <c r="B197">
        <v>777</v>
      </c>
      <c r="C197">
        <f t="shared" si="23"/>
        <v>167.85687738112119</v>
      </c>
      <c r="D197">
        <f t="shared" si="24"/>
        <v>299.35000000000832</v>
      </c>
      <c r="E197">
        <f t="shared" si="25"/>
        <v>609.14312261887881</v>
      </c>
      <c r="F197">
        <f t="shared" si="26"/>
        <v>407.48125599226432</v>
      </c>
      <c r="G197">
        <f t="shared" si="26"/>
        <v>115.51457452415831</v>
      </c>
      <c r="H197">
        <f t="shared" si="26"/>
        <v>62.584631409261164</v>
      </c>
      <c r="I197">
        <f t="shared" si="26"/>
        <v>0.21259622787598043</v>
      </c>
      <c r="J197">
        <f t="shared" si="21"/>
        <v>0</v>
      </c>
      <c r="K197">
        <f t="shared" si="27"/>
        <v>585.79305815355985</v>
      </c>
      <c r="L197">
        <f t="shared" si="22"/>
        <v>23.350064465318951</v>
      </c>
      <c r="M197">
        <f t="shared" si="28"/>
        <v>545.22551053455084</v>
      </c>
    </row>
    <row r="198" spans="1:13" x14ac:dyDescent="0.25">
      <c r="A198">
        <v>954.29999999999154</v>
      </c>
      <c r="B198">
        <v>715</v>
      </c>
      <c r="C198">
        <f t="shared" si="23"/>
        <v>167.63169465218107</v>
      </c>
      <c r="D198">
        <f t="shared" si="24"/>
        <v>299.30000000000837</v>
      </c>
      <c r="E198">
        <f t="shared" si="25"/>
        <v>547.36830534781893</v>
      </c>
      <c r="F198">
        <f t="shared" si="26"/>
        <v>378.46549175509506</v>
      </c>
      <c r="G198">
        <f t="shared" si="26"/>
        <v>101.0414491963575</v>
      </c>
      <c r="H198">
        <f t="shared" si="26"/>
        <v>66.695610430941258</v>
      </c>
      <c r="I198">
        <f t="shared" si="26"/>
        <v>0.16195655027277286</v>
      </c>
      <c r="J198">
        <f t="shared" si="21"/>
        <v>0</v>
      </c>
      <c r="K198">
        <f t="shared" si="27"/>
        <v>546.36450793266658</v>
      </c>
      <c r="L198">
        <f t="shared" si="22"/>
        <v>1.0037974151523485</v>
      </c>
      <c r="M198">
        <f t="shared" si="28"/>
        <v>1.0076092506665364</v>
      </c>
    </row>
    <row r="199" spans="1:13" x14ac:dyDescent="0.25">
      <c r="A199">
        <v>954.3499999999915</v>
      </c>
      <c r="B199">
        <v>669</v>
      </c>
      <c r="C199">
        <f t="shared" si="23"/>
        <v>167.40651192324003</v>
      </c>
      <c r="D199">
        <f t="shared" si="24"/>
        <v>299.25000000000841</v>
      </c>
      <c r="E199">
        <f t="shared" si="25"/>
        <v>501.59348807675997</v>
      </c>
      <c r="F199">
        <f t="shared" si="26"/>
        <v>349.76527220340085</v>
      </c>
      <c r="G199">
        <f t="shared" si="26"/>
        <v>87.941546591830914</v>
      </c>
      <c r="H199">
        <f t="shared" si="26"/>
        <v>70.72265459424645</v>
      </c>
      <c r="I199">
        <f t="shared" si="26"/>
        <v>0.12276462161172043</v>
      </c>
      <c r="J199">
        <f t="shared" si="21"/>
        <v>0</v>
      </c>
      <c r="K199">
        <f t="shared" si="27"/>
        <v>508.55223801108991</v>
      </c>
      <c r="L199">
        <f t="shared" si="22"/>
        <v>-6.9587499343299442</v>
      </c>
      <c r="M199">
        <f t="shared" si="28"/>
        <v>48.424200648537003</v>
      </c>
    </row>
    <row r="200" spans="1:13" x14ac:dyDescent="0.25">
      <c r="A200">
        <v>954.39999999999145</v>
      </c>
      <c r="B200">
        <v>618</v>
      </c>
      <c r="C200">
        <f t="shared" si="23"/>
        <v>167.18132919429991</v>
      </c>
      <c r="D200">
        <f t="shared" si="24"/>
        <v>299.20000000000846</v>
      </c>
      <c r="E200">
        <f t="shared" si="25"/>
        <v>450.81867080570009</v>
      </c>
      <c r="F200">
        <f t="shared" si="26"/>
        <v>321.63169193113976</v>
      </c>
      <c r="G200">
        <f t="shared" si="26"/>
        <v>76.158850537177798</v>
      </c>
      <c r="H200">
        <f t="shared" si="26"/>
        <v>74.61937454345383</v>
      </c>
      <c r="I200">
        <f t="shared" si="26"/>
        <v>9.2593327282695176E-2</v>
      </c>
      <c r="J200">
        <f t="shared" si="21"/>
        <v>0</v>
      </c>
      <c r="K200">
        <f t="shared" si="27"/>
        <v>472.50251033905408</v>
      </c>
      <c r="L200">
        <f t="shared" si="22"/>
        <v>-21.683839533353989</v>
      </c>
      <c r="M200">
        <f t="shared" si="28"/>
        <v>470.18889690824534</v>
      </c>
    </row>
    <row r="201" spans="1:13" x14ac:dyDescent="0.25">
      <c r="A201">
        <v>954.44999999999141</v>
      </c>
      <c r="B201">
        <v>585</v>
      </c>
      <c r="C201">
        <f t="shared" si="23"/>
        <v>166.95614646535978</v>
      </c>
      <c r="D201">
        <f t="shared" si="24"/>
        <v>299.1500000000085</v>
      </c>
      <c r="E201">
        <f t="shared" si="25"/>
        <v>418.04385353464022</v>
      </c>
      <c r="F201">
        <f t="shared" si="26"/>
        <v>294.28812155967319</v>
      </c>
      <c r="G201">
        <f t="shared" si="26"/>
        <v>65.626374282938798</v>
      </c>
      <c r="H201">
        <f t="shared" si="26"/>
        <v>78.338707915352856</v>
      </c>
      <c r="I201">
        <f t="shared" si="26"/>
        <v>6.9489294153235903E-2</v>
      </c>
      <c r="J201">
        <f t="shared" si="21"/>
        <v>0</v>
      </c>
      <c r="K201">
        <f t="shared" si="27"/>
        <v>438.3226930521181</v>
      </c>
      <c r="L201">
        <f t="shared" si="22"/>
        <v>-20.278839517477877</v>
      </c>
      <c r="M201">
        <f t="shared" si="28"/>
        <v>411.23133217562236</v>
      </c>
    </row>
    <row r="202" spans="1:13" x14ac:dyDescent="0.25">
      <c r="A202">
        <v>954.49999999999136</v>
      </c>
      <c r="B202">
        <v>636</v>
      </c>
      <c r="C202">
        <f t="shared" si="23"/>
        <v>166.73096373641965</v>
      </c>
      <c r="D202">
        <f t="shared" si="24"/>
        <v>299.10000000000855</v>
      </c>
      <c r="E202">
        <f t="shared" si="25"/>
        <v>469.26903626358035</v>
      </c>
      <c r="F202">
        <f t="shared" si="26"/>
        <v>267.92817098381227</v>
      </c>
      <c r="G202">
        <f t="shared" si="26"/>
        <v>56.268869580468177</v>
      </c>
      <c r="H202">
        <f t="shared" si="26"/>
        <v>81.833844184248221</v>
      </c>
      <c r="I202">
        <f t="shared" si="26"/>
        <v>5.1890500430291704E-2</v>
      </c>
      <c r="J202">
        <f t="shared" si="21"/>
        <v>0</v>
      </c>
      <c r="K202">
        <f t="shared" si="27"/>
        <v>406.08277524895897</v>
      </c>
      <c r="L202">
        <f t="shared" si="22"/>
        <v>63.18626101462138</v>
      </c>
      <c r="M202">
        <f t="shared" si="28"/>
        <v>3992.5035810078616</v>
      </c>
    </row>
    <row r="203" spans="1:13" x14ac:dyDescent="0.25">
      <c r="A203">
        <v>954.54999999999131</v>
      </c>
      <c r="B203">
        <v>497</v>
      </c>
      <c r="C203">
        <f t="shared" si="23"/>
        <v>166.50578100747953</v>
      </c>
      <c r="D203">
        <f t="shared" si="24"/>
        <v>299.05000000000859</v>
      </c>
      <c r="E203">
        <f t="shared" si="25"/>
        <v>330.49421899252047</v>
      </c>
      <c r="F203">
        <f t="shared" si="26"/>
        <v>242.71452933885047</v>
      </c>
      <c r="G203">
        <f t="shared" si="26"/>
        <v>48.005358654351383</v>
      </c>
      <c r="H203">
        <f t="shared" si="26"/>
        <v>85.059191507981666</v>
      </c>
      <c r="I203">
        <f t="shared" si="26"/>
        <v>3.8555786496687554E-2</v>
      </c>
      <c r="J203">
        <f t="shared" si="21"/>
        <v>0</v>
      </c>
      <c r="K203">
        <f t="shared" si="27"/>
        <v>375.81763528768022</v>
      </c>
      <c r="L203">
        <f t="shared" si="22"/>
        <v>-45.323416295159745</v>
      </c>
      <c r="M203">
        <f t="shared" si="28"/>
        <v>2054.2120646643521</v>
      </c>
    </row>
    <row r="204" spans="1:13" x14ac:dyDescent="0.25">
      <c r="A204">
        <v>954.59999999999127</v>
      </c>
      <c r="B204">
        <v>598</v>
      </c>
      <c r="C204">
        <f t="shared" si="23"/>
        <v>166.28059827853849</v>
      </c>
      <c r="D204">
        <f t="shared" si="24"/>
        <v>299.00000000000864</v>
      </c>
      <c r="E204">
        <f t="shared" si="25"/>
        <v>431.71940172146151</v>
      </c>
      <c r="F204">
        <f t="shared" si="26"/>
        <v>218.77864040664187</v>
      </c>
      <c r="G204">
        <f t="shared" si="26"/>
        <v>40.751443401574313</v>
      </c>
      <c r="H204">
        <f t="shared" si="26"/>
        <v>87.971358146481577</v>
      </c>
      <c r="I204">
        <f t="shared" ref="I204:J263" si="29">I$5*EXP(-(($D204-I$6)^2)/(2*I$7^2))</f>
        <v>2.850512982180136E-2</v>
      </c>
      <c r="J204">
        <f t="shared" si="29"/>
        <v>0</v>
      </c>
      <c r="K204">
        <f t="shared" si="27"/>
        <v>347.52994708451956</v>
      </c>
      <c r="L204">
        <f t="shared" ref="L204:L262" si="30">E204-K204</f>
        <v>84.189454636941946</v>
      </c>
      <c r="M204">
        <f t="shared" si="28"/>
        <v>7087.8642720657053</v>
      </c>
    </row>
    <row r="205" spans="1:13" x14ac:dyDescent="0.25">
      <c r="A205">
        <v>954.64999999999122</v>
      </c>
      <c r="B205">
        <v>509</v>
      </c>
      <c r="C205">
        <f t="shared" ref="C205:C262" si="31">$P$12*A205+$Q$12</f>
        <v>166.05541554959837</v>
      </c>
      <c r="D205">
        <f t="shared" ref="D205:D262" si="32">$E$2-A205-$N$5</f>
        <v>298.95000000000869</v>
      </c>
      <c r="E205">
        <f t="shared" ref="E205:E262" si="33">B205-C205</f>
        <v>342.94458445040163</v>
      </c>
      <c r="F205">
        <f t="shared" ref="F205:I263" si="34">F$5*EXP(-(($D205-F$6)^2)/(2*F$7^2))</f>
        <v>196.22114803899549</v>
      </c>
      <c r="G205">
        <f t="shared" si="34"/>
        <v>34.421359726988108</v>
      </c>
      <c r="H205">
        <f t="shared" si="34"/>
        <v>90.530119214907259</v>
      </c>
      <c r="I205">
        <f t="shared" si="34"/>
        <v>2.0969507414067428E-2</v>
      </c>
      <c r="J205">
        <f t="shared" si="29"/>
        <v>0</v>
      </c>
      <c r="K205">
        <f t="shared" ref="K205:K262" si="35">F205+G205+H205+I205+J205</f>
        <v>321.19359648830493</v>
      </c>
      <c r="L205">
        <f t="shared" si="30"/>
        <v>21.750987962096701</v>
      </c>
      <c r="M205">
        <f t="shared" ref="M205:M262" si="36">(L205)^2</f>
        <v>473.10547732727559</v>
      </c>
    </row>
    <row r="206" spans="1:13" x14ac:dyDescent="0.25">
      <c r="A206">
        <v>954.69999999999118</v>
      </c>
      <c r="B206">
        <v>469</v>
      </c>
      <c r="C206">
        <f t="shared" si="31"/>
        <v>165.83023282065824</v>
      </c>
      <c r="D206">
        <f t="shared" si="32"/>
        <v>298.90000000000873</v>
      </c>
      <c r="E206">
        <f t="shared" si="33"/>
        <v>303.16976717934176</v>
      </c>
      <c r="F206">
        <f t="shared" si="34"/>
        <v>175.11302666923567</v>
      </c>
      <c r="G206">
        <f t="shared" si="34"/>
        <v>28.929757752732758</v>
      </c>
      <c r="H206">
        <f t="shared" si="34"/>
        <v>92.69933882871544</v>
      </c>
      <c r="I206">
        <f t="shared" si="34"/>
        <v>1.5349180143630174E-2</v>
      </c>
      <c r="J206">
        <f t="shared" si="29"/>
        <v>0</v>
      </c>
      <c r="K206">
        <f t="shared" si="35"/>
        <v>296.75747243082753</v>
      </c>
      <c r="L206">
        <f t="shared" si="30"/>
        <v>6.4122947485142276</v>
      </c>
      <c r="M206">
        <f t="shared" si="36"/>
        <v>41.117523941823144</v>
      </c>
    </row>
    <row r="207" spans="1:13" x14ac:dyDescent="0.25">
      <c r="A207">
        <v>954.74999999999113</v>
      </c>
      <c r="B207">
        <v>397</v>
      </c>
      <c r="C207">
        <f t="shared" si="31"/>
        <v>165.60505009171811</v>
      </c>
      <c r="D207">
        <f t="shared" si="32"/>
        <v>298.85000000000878</v>
      </c>
      <c r="E207">
        <f t="shared" si="33"/>
        <v>231.39494990828189</v>
      </c>
      <c r="F207">
        <f t="shared" si="34"/>
        <v>155.49729751300103</v>
      </c>
      <c r="G207">
        <f t="shared" si="34"/>
        <v>24.193200295813543</v>
      </c>
      <c r="H207">
        <f t="shared" si="34"/>
        <v>94.447818176248106</v>
      </c>
      <c r="I207">
        <f t="shared" si="34"/>
        <v>1.1179281356821696E-2</v>
      </c>
      <c r="J207">
        <f t="shared" si="29"/>
        <v>0</v>
      </c>
      <c r="K207">
        <f t="shared" si="35"/>
        <v>274.14949526641948</v>
      </c>
      <c r="L207">
        <f t="shared" si="30"/>
        <v>-42.754545358137591</v>
      </c>
      <c r="M207">
        <f t="shared" si="36"/>
        <v>1827.9511487810446</v>
      </c>
    </row>
    <row r="208" spans="1:13" x14ac:dyDescent="0.25">
      <c r="A208">
        <v>954.79999999999109</v>
      </c>
      <c r="B208">
        <v>405</v>
      </c>
      <c r="C208">
        <f t="shared" si="31"/>
        <v>165.37986736277799</v>
      </c>
      <c r="D208">
        <f t="shared" si="32"/>
        <v>298.80000000000882</v>
      </c>
      <c r="E208">
        <f t="shared" si="33"/>
        <v>239.62013263722201</v>
      </c>
      <c r="F208">
        <f t="shared" si="34"/>
        <v>137.39122175708519</v>
      </c>
      <c r="G208">
        <f t="shared" si="34"/>
        <v>20.131382186871662</v>
      </c>
      <c r="H208">
        <f t="shared" si="34"/>
        <v>95.750041737404032</v>
      </c>
      <c r="I208">
        <f t="shared" si="34"/>
        <v>8.1016660703356457E-3</v>
      </c>
      <c r="J208">
        <f t="shared" si="29"/>
        <v>0</v>
      </c>
      <c r="K208">
        <f t="shared" si="35"/>
        <v>253.2807473474312</v>
      </c>
      <c r="L208">
        <f t="shared" si="30"/>
        <v>-13.660614710209188</v>
      </c>
      <c r="M208">
        <f t="shared" si="36"/>
        <v>186.61239426078367</v>
      </c>
    </row>
    <row r="209" spans="1:13" x14ac:dyDescent="0.25">
      <c r="A209">
        <v>954.84999999999104</v>
      </c>
      <c r="B209">
        <v>378</v>
      </c>
      <c r="C209">
        <f t="shared" si="31"/>
        <v>165.15468463383695</v>
      </c>
      <c r="D209">
        <f t="shared" si="32"/>
        <v>298.75000000000887</v>
      </c>
      <c r="E209">
        <f t="shared" si="33"/>
        <v>212.84531536616305</v>
      </c>
      <c r="F209">
        <f t="shared" si="34"/>
        <v>120.78885777446146</v>
      </c>
      <c r="G209">
        <f t="shared" si="34"/>
        <v>16.668081511816045</v>
      </c>
      <c r="H209">
        <f t="shared" si="34"/>
        <v>96.586796716404976</v>
      </c>
      <c r="I209">
        <f t="shared" si="34"/>
        <v>5.8420670872968922E-3</v>
      </c>
      <c r="J209">
        <f t="shared" si="29"/>
        <v>0</v>
      </c>
      <c r="K209">
        <f t="shared" si="35"/>
        <v>234.04957806976975</v>
      </c>
      <c r="L209">
        <f t="shared" si="30"/>
        <v>-21.204262703606702</v>
      </c>
      <c r="M209">
        <f t="shared" si="36"/>
        <v>449.62075680356617</v>
      </c>
    </row>
    <row r="210" spans="1:13" x14ac:dyDescent="0.25">
      <c r="A210">
        <v>954.899999999991</v>
      </c>
      <c r="B210">
        <v>339</v>
      </c>
      <c r="C210">
        <f t="shared" si="31"/>
        <v>164.92950190489682</v>
      </c>
      <c r="D210">
        <f t="shared" si="32"/>
        <v>298.70000000000891</v>
      </c>
      <c r="E210">
        <f t="shared" si="33"/>
        <v>174.07049809510318</v>
      </c>
      <c r="F210">
        <f t="shared" si="34"/>
        <v>105.66386983516219</v>
      </c>
      <c r="G210">
        <f t="shared" si="34"/>
        <v>13.731860609730784</v>
      </c>
      <c r="H210">
        <f t="shared" si="34"/>
        <v>96.94564467471595</v>
      </c>
      <c r="I210">
        <f t="shared" si="34"/>
        <v>4.1917028697127396E-3</v>
      </c>
      <c r="J210">
        <f t="shared" si="29"/>
        <v>0</v>
      </c>
      <c r="K210">
        <f t="shared" si="35"/>
        <v>216.34556682247865</v>
      </c>
      <c r="L210">
        <f t="shared" si="30"/>
        <v>-42.275068727375469</v>
      </c>
      <c r="M210">
        <f t="shared" si="36"/>
        <v>1787.1814359043194</v>
      </c>
    </row>
    <row r="211" spans="1:13" x14ac:dyDescent="0.25">
      <c r="A211">
        <v>954.94999999999095</v>
      </c>
      <c r="B211">
        <v>361</v>
      </c>
      <c r="C211">
        <f t="shared" si="31"/>
        <v>164.7043191759567</v>
      </c>
      <c r="D211">
        <f t="shared" si="32"/>
        <v>298.65000000000896</v>
      </c>
      <c r="E211">
        <f t="shared" si="33"/>
        <v>196.2956808240433</v>
      </c>
      <c r="F211">
        <f t="shared" si="34"/>
        <v>91.97248037485231</v>
      </c>
      <c r="G211">
        <f t="shared" si="34"/>
        <v>11.256539662303791</v>
      </c>
      <c r="H211">
        <f t="shared" si="34"/>
        <v>96.821229183099817</v>
      </c>
      <c r="I211">
        <f t="shared" si="34"/>
        <v>2.9925828927702676E-3</v>
      </c>
      <c r="J211">
        <f t="shared" si="29"/>
        <v>0</v>
      </c>
      <c r="K211">
        <f t="shared" si="35"/>
        <v>200.05324180314869</v>
      </c>
      <c r="L211">
        <f t="shared" si="30"/>
        <v>-3.7575609791053921</v>
      </c>
      <c r="M211">
        <f t="shared" si="36"/>
        <v>14.119264511695473</v>
      </c>
    </row>
    <row r="212" spans="1:13" x14ac:dyDescent="0.25">
      <c r="A212">
        <v>954.99999999999091</v>
      </c>
      <c r="B212">
        <v>348</v>
      </c>
      <c r="C212">
        <f t="shared" si="31"/>
        <v>164.47913644701657</v>
      </c>
      <c r="D212">
        <f t="shared" si="32"/>
        <v>298.600000000009</v>
      </c>
      <c r="E212">
        <f t="shared" si="33"/>
        <v>183.52086355298343</v>
      </c>
      <c r="F212">
        <f t="shared" si="34"/>
        <v>79.656465969309082</v>
      </c>
      <c r="G212">
        <f t="shared" si="34"/>
        <v>9.1814690470973925</v>
      </c>
      <c r="H212">
        <f t="shared" si="34"/>
        <v>96.215408857250509</v>
      </c>
      <c r="I212">
        <f t="shared" si="34"/>
        <v>2.1258549899511301E-3</v>
      </c>
      <c r="J212">
        <f t="shared" si="29"/>
        <v>0</v>
      </c>
      <c r="K212">
        <f t="shared" si="35"/>
        <v>185.05546972864693</v>
      </c>
      <c r="L212">
        <f t="shared" si="30"/>
        <v>-1.5346061756634981</v>
      </c>
      <c r="M212">
        <f t="shared" si="36"/>
        <v>2.3550161143845472</v>
      </c>
    </row>
    <row r="213" spans="1:13" x14ac:dyDescent="0.25">
      <c r="A213">
        <v>955.04999999999086</v>
      </c>
      <c r="B213">
        <v>346</v>
      </c>
      <c r="C213">
        <f t="shared" si="31"/>
        <v>164.25395371807554</v>
      </c>
      <c r="D213">
        <f t="shared" si="32"/>
        <v>298.55000000000905</v>
      </c>
      <c r="E213">
        <f t="shared" si="33"/>
        <v>181.74604628192446</v>
      </c>
      <c r="F213">
        <f t="shared" si="34"/>
        <v>68.64610799175027</v>
      </c>
      <c r="G213">
        <f t="shared" si="34"/>
        <v>7.4516284455110462</v>
      </c>
      <c r="H213">
        <f t="shared" si="34"/>
        <v>95.137211158852367</v>
      </c>
      <c r="I213">
        <f t="shared" si="34"/>
        <v>1.5026326932074212E-3</v>
      </c>
      <c r="J213">
        <f t="shared" si="29"/>
        <v>0</v>
      </c>
      <c r="K213">
        <f t="shared" si="35"/>
        <v>171.23645022880689</v>
      </c>
      <c r="L213">
        <f t="shared" si="30"/>
        <v>10.509596053117576</v>
      </c>
      <c r="M213">
        <f t="shared" si="36"/>
        <v>110.45160919970454</v>
      </c>
    </row>
    <row r="214" spans="1:13" x14ac:dyDescent="0.25">
      <c r="A214">
        <v>955.09999999999081</v>
      </c>
      <c r="B214">
        <v>343</v>
      </c>
      <c r="C214">
        <f t="shared" si="31"/>
        <v>164.02877098913541</v>
      </c>
      <c r="D214">
        <f t="shared" si="32"/>
        <v>298.50000000000909</v>
      </c>
      <c r="E214">
        <f t="shared" si="33"/>
        <v>178.97122901086459</v>
      </c>
      <c r="F214">
        <f t="shared" si="34"/>
        <v>58.863021712315373</v>
      </c>
      <c r="G214">
        <f t="shared" si="34"/>
        <v>6.0175811859367645</v>
      </c>
      <c r="H214">
        <f t="shared" si="34"/>
        <v>93.602608567089788</v>
      </c>
      <c r="I214">
        <f t="shared" si="34"/>
        <v>1.0568267061303864E-3</v>
      </c>
      <c r="J214">
        <f t="shared" si="29"/>
        <v>0</v>
      </c>
      <c r="K214">
        <f t="shared" si="35"/>
        <v>158.48426829204806</v>
      </c>
      <c r="L214">
        <f t="shared" si="30"/>
        <v>20.486960718816533</v>
      </c>
      <c r="M214">
        <f t="shared" si="36"/>
        <v>419.71555949433167</v>
      </c>
    </row>
    <row r="215" spans="1:13" x14ac:dyDescent="0.25">
      <c r="A215">
        <v>955.14999999999077</v>
      </c>
      <c r="B215">
        <v>293</v>
      </c>
      <c r="C215">
        <f t="shared" si="31"/>
        <v>163.80358826019528</v>
      </c>
      <c r="D215">
        <f t="shared" si="32"/>
        <v>298.45000000000914</v>
      </c>
      <c r="E215">
        <f t="shared" si="33"/>
        <v>129.19641173980472</v>
      </c>
      <c r="F215">
        <f t="shared" si="34"/>
        <v>50.222801554121254</v>
      </c>
      <c r="G215">
        <f t="shared" si="34"/>
        <v>4.8353116795743425</v>
      </c>
      <c r="H215">
        <f t="shared" si="34"/>
        <v>91.634124877236033</v>
      </c>
      <c r="I215">
        <f t="shared" si="34"/>
        <v>7.3958224070832927E-4</v>
      </c>
      <c r="J215">
        <f t="shared" si="29"/>
        <v>0</v>
      </c>
      <c r="K215">
        <f t="shared" si="35"/>
        <v>146.69297769317231</v>
      </c>
      <c r="L215">
        <f t="shared" si="30"/>
        <v>-17.496565953367593</v>
      </c>
      <c r="M215">
        <f t="shared" si="36"/>
        <v>306.12982016054201</v>
      </c>
    </row>
    <row r="216" spans="1:13" x14ac:dyDescent="0.25">
      <c r="A216">
        <v>955.19999999999072</v>
      </c>
      <c r="B216">
        <v>310</v>
      </c>
      <c r="C216">
        <f t="shared" si="31"/>
        <v>163.57840553125516</v>
      </c>
      <c r="D216">
        <f t="shared" si="32"/>
        <v>298.40000000000919</v>
      </c>
      <c r="E216">
        <f t="shared" si="33"/>
        <v>146.42159446874484</v>
      </c>
      <c r="F216">
        <f t="shared" si="34"/>
        <v>42.637434613891763</v>
      </c>
      <c r="G216">
        <f t="shared" si="34"/>
        <v>3.865972297986362</v>
      </c>
      <c r="H216">
        <f t="shared" si="34"/>
        <v>89.260285189523387</v>
      </c>
      <c r="I216">
        <f t="shared" si="34"/>
        <v>5.1499251580580348E-4</v>
      </c>
      <c r="J216">
        <f t="shared" si="29"/>
        <v>0</v>
      </c>
      <c r="K216">
        <f t="shared" si="35"/>
        <v>135.76420709391732</v>
      </c>
      <c r="L216">
        <f t="shared" si="30"/>
        <v>10.657387374827522</v>
      </c>
      <c r="M216">
        <f t="shared" si="36"/>
        <v>113.57990565713305</v>
      </c>
    </row>
    <row r="217" spans="1:13" x14ac:dyDescent="0.25">
      <c r="A217">
        <v>955.24999999999068</v>
      </c>
      <c r="B217">
        <v>253</v>
      </c>
      <c r="C217">
        <f t="shared" si="31"/>
        <v>163.35322280231503</v>
      </c>
      <c r="D217">
        <f t="shared" si="32"/>
        <v>298.35000000000923</v>
      </c>
      <c r="E217">
        <f t="shared" si="33"/>
        <v>89.646777197684969</v>
      </c>
      <c r="F217">
        <f t="shared" si="34"/>
        <v>36.017448730638101</v>
      </c>
      <c r="G217">
        <f t="shared" si="34"/>
        <v>3.0755638729728485</v>
      </c>
      <c r="H217">
        <f t="shared" si="34"/>
        <v>86.514928358315785</v>
      </c>
      <c r="I217">
        <f t="shared" si="34"/>
        <v>3.568182920899422E-4</v>
      </c>
      <c r="J217">
        <f t="shared" si="29"/>
        <v>0</v>
      </c>
      <c r="K217">
        <f t="shared" si="35"/>
        <v>125.60829778021883</v>
      </c>
      <c r="L217">
        <f t="shared" si="30"/>
        <v>-35.961520582533865</v>
      </c>
      <c r="M217">
        <f t="shared" si="36"/>
        <v>1293.2309626080068</v>
      </c>
    </row>
    <row r="218" spans="1:13" x14ac:dyDescent="0.25">
      <c r="A218">
        <v>955.29999999999063</v>
      </c>
      <c r="B218">
        <v>294</v>
      </c>
      <c r="C218">
        <f t="shared" si="31"/>
        <v>163.128040073374</v>
      </c>
      <c r="D218">
        <f t="shared" si="32"/>
        <v>298.30000000000928</v>
      </c>
      <c r="E218">
        <f t="shared" si="33"/>
        <v>130.871959926626</v>
      </c>
      <c r="F218">
        <f t="shared" si="34"/>
        <v>30.273774787107694</v>
      </c>
      <c r="G218">
        <f t="shared" si="34"/>
        <v>2.4345713831925271</v>
      </c>
      <c r="H218">
        <f t="shared" si="34"/>
        <v>83.436405056296906</v>
      </c>
      <c r="I218">
        <f t="shared" si="34"/>
        <v>2.4599430423686349E-4</v>
      </c>
      <c r="J218">
        <f t="shared" si="29"/>
        <v>0</v>
      </c>
      <c r="K218">
        <f t="shared" si="35"/>
        <v>116.14499722090136</v>
      </c>
      <c r="L218">
        <f t="shared" si="30"/>
        <v>14.726962705724645</v>
      </c>
      <c r="M218">
        <f t="shared" si="36"/>
        <v>216.88343053580456</v>
      </c>
    </row>
    <row r="219" spans="1:13" x14ac:dyDescent="0.25">
      <c r="A219">
        <v>955.34999999999059</v>
      </c>
      <c r="B219">
        <v>276</v>
      </c>
      <c r="C219">
        <f t="shared" si="31"/>
        <v>162.90285734443387</v>
      </c>
      <c r="D219">
        <f t="shared" si="32"/>
        <v>298.25000000000932</v>
      </c>
      <c r="E219">
        <f t="shared" si="33"/>
        <v>113.09714265556613</v>
      </c>
      <c r="F219">
        <f t="shared" si="34"/>
        <v>25.31931511408855</v>
      </c>
      <c r="G219">
        <f t="shared" si="34"/>
        <v>1.9175735198332575</v>
      </c>
      <c r="H219">
        <f t="shared" si="34"/>
        <v>80.066687992522006</v>
      </c>
      <c r="I219">
        <f t="shared" si="34"/>
        <v>1.6874648758572763E-4</v>
      </c>
      <c r="J219">
        <f t="shared" si="29"/>
        <v>0</v>
      </c>
      <c r="K219">
        <f t="shared" si="35"/>
        <v>107.3037453729314</v>
      </c>
      <c r="L219">
        <f t="shared" si="30"/>
        <v>5.7933972826347286</v>
      </c>
      <c r="M219">
        <f t="shared" si="36"/>
        <v>33.563452074439461</v>
      </c>
    </row>
    <row r="220" spans="1:13" x14ac:dyDescent="0.25">
      <c r="A220">
        <v>955.39999999999054</v>
      </c>
      <c r="B220">
        <v>237</v>
      </c>
      <c r="C220">
        <f t="shared" si="31"/>
        <v>162.67767461549374</v>
      </c>
      <c r="D220">
        <f t="shared" si="32"/>
        <v>298.20000000000937</v>
      </c>
      <c r="E220">
        <f t="shared" si="33"/>
        <v>74.322325384506257</v>
      </c>
      <c r="F220">
        <f t="shared" si="34"/>
        <v>21.070220515735372</v>
      </c>
      <c r="G220">
        <f t="shared" si="34"/>
        <v>1.5028418610845302</v>
      </c>
      <c r="H220">
        <f t="shared" si="34"/>
        <v>76.450423081060308</v>
      </c>
      <c r="I220">
        <f t="shared" si="34"/>
        <v>1.1517976314434481E-4</v>
      </c>
      <c r="J220">
        <f t="shared" si="29"/>
        <v>0</v>
      </c>
      <c r="K220">
        <f t="shared" si="35"/>
        <v>99.023600637643355</v>
      </c>
      <c r="L220">
        <f t="shared" si="30"/>
        <v>-24.701275253137098</v>
      </c>
      <c r="M220">
        <f t="shared" si="36"/>
        <v>610.15299913124318</v>
      </c>
    </row>
    <row r="221" spans="1:13" x14ac:dyDescent="0.25">
      <c r="A221">
        <v>955.4499999999905</v>
      </c>
      <c r="B221">
        <v>264</v>
      </c>
      <c r="C221">
        <f t="shared" si="31"/>
        <v>162.45249188655362</v>
      </c>
      <c r="D221">
        <f t="shared" si="32"/>
        <v>298.15000000000941</v>
      </c>
      <c r="E221">
        <f t="shared" si="33"/>
        <v>101.54750811344638</v>
      </c>
      <c r="F221">
        <f t="shared" si="34"/>
        <v>17.446887342039876</v>
      </c>
      <c r="G221">
        <f t="shared" si="34"/>
        <v>1.1719424686828117</v>
      </c>
      <c r="H221">
        <f t="shared" si="34"/>
        <v>72.633951421142214</v>
      </c>
      <c r="I221">
        <f t="shared" si="34"/>
        <v>7.822568399888679E-5</v>
      </c>
      <c r="J221">
        <f t="shared" si="29"/>
        <v>0</v>
      </c>
      <c r="K221">
        <f t="shared" si="35"/>
        <v>91.252859457548894</v>
      </c>
      <c r="L221">
        <f t="shared" si="30"/>
        <v>10.29464865589749</v>
      </c>
      <c r="M221">
        <f t="shared" si="36"/>
        <v>105.97979094837198</v>
      </c>
    </row>
    <row r="222" spans="1:13" x14ac:dyDescent="0.25">
      <c r="A222">
        <v>955.49999999999045</v>
      </c>
      <c r="B222">
        <v>232</v>
      </c>
      <c r="C222">
        <f t="shared" si="31"/>
        <v>162.22730915761349</v>
      </c>
      <c r="D222">
        <f t="shared" si="32"/>
        <v>298.10000000000946</v>
      </c>
      <c r="E222">
        <f t="shared" si="33"/>
        <v>69.77269084238651</v>
      </c>
      <c r="F222">
        <f t="shared" si="34"/>
        <v>14.374693110201655</v>
      </c>
      <c r="G222">
        <f t="shared" si="34"/>
        <v>0.90934995603754598</v>
      </c>
      <c r="H222">
        <f t="shared" si="34"/>
        <v>68.664331813021903</v>
      </c>
      <c r="I222">
        <f t="shared" si="34"/>
        <v>5.2863304357632418E-5</v>
      </c>
      <c r="J222">
        <f t="shared" si="29"/>
        <v>0</v>
      </c>
      <c r="K222">
        <f t="shared" si="35"/>
        <v>83.948427742565471</v>
      </c>
      <c r="L222">
        <f t="shared" si="30"/>
        <v>-14.175736900178961</v>
      </c>
      <c r="M222">
        <f t="shared" si="36"/>
        <v>200.95151666309542</v>
      </c>
    </row>
    <row r="223" spans="1:13" x14ac:dyDescent="0.25">
      <c r="A223">
        <v>955.5499999999904</v>
      </c>
      <c r="B223">
        <v>234</v>
      </c>
      <c r="C223">
        <f t="shared" si="31"/>
        <v>162.00212642867245</v>
      </c>
      <c r="D223">
        <f t="shared" si="32"/>
        <v>298.0500000000095</v>
      </c>
      <c r="E223">
        <f t="shared" si="33"/>
        <v>71.997873571327546</v>
      </c>
      <c r="F223">
        <f t="shared" si="34"/>
        <v>11.784494425701206</v>
      </c>
      <c r="G223">
        <f t="shared" si="34"/>
        <v>0.70208154416334589</v>
      </c>
      <c r="H223">
        <f t="shared" si="34"/>
        <v>64.588392247602229</v>
      </c>
      <c r="I223">
        <f t="shared" si="34"/>
        <v>3.5546020935355386E-5</v>
      </c>
      <c r="J223">
        <f t="shared" si="29"/>
        <v>0</v>
      </c>
      <c r="K223">
        <f t="shared" si="35"/>
        <v>77.075003763487715</v>
      </c>
      <c r="L223">
        <f t="shared" si="30"/>
        <v>-5.077130192160169</v>
      </c>
      <c r="M223">
        <f t="shared" si="36"/>
        <v>25.777250988144356</v>
      </c>
    </row>
    <row r="224" spans="1:13" x14ac:dyDescent="0.25">
      <c r="A224">
        <v>955.59999999999036</v>
      </c>
      <c r="B224">
        <v>232</v>
      </c>
      <c r="C224">
        <f t="shared" si="31"/>
        <v>161.77694369973233</v>
      </c>
      <c r="D224">
        <f t="shared" si="32"/>
        <v>298.00000000000955</v>
      </c>
      <c r="E224">
        <f t="shared" si="33"/>
        <v>70.223056300267672</v>
      </c>
      <c r="F224">
        <f t="shared" si="34"/>
        <v>9.6129144639407613</v>
      </c>
      <c r="G224">
        <f t="shared" si="34"/>
        <v>0.53935636999931758</v>
      </c>
      <c r="H224">
        <f t="shared" si="34"/>
        <v>60.451836477343221</v>
      </c>
      <c r="I224">
        <f t="shared" si="34"/>
        <v>2.3782605241778997E-5</v>
      </c>
      <c r="J224">
        <f t="shared" si="29"/>
        <v>0</v>
      </c>
      <c r="K224">
        <f t="shared" si="35"/>
        <v>70.60413109388854</v>
      </c>
      <c r="L224">
        <f t="shared" si="30"/>
        <v>-0.38107479362086849</v>
      </c>
      <c r="M224">
        <f t="shared" si="36"/>
        <v>0.14521799833318752</v>
      </c>
    </row>
    <row r="225" spans="1:13" x14ac:dyDescent="0.25">
      <c r="A225">
        <v>955.64999999999031</v>
      </c>
      <c r="B225">
        <v>249</v>
      </c>
      <c r="C225">
        <f t="shared" si="31"/>
        <v>161.5517609707922</v>
      </c>
      <c r="D225">
        <f t="shared" si="32"/>
        <v>297.9500000000096</v>
      </c>
      <c r="E225">
        <f t="shared" si="33"/>
        <v>87.448239029207798</v>
      </c>
      <c r="F225">
        <f t="shared" si="34"/>
        <v>7.8024491960198281</v>
      </c>
      <c r="G225">
        <f t="shared" si="34"/>
        <v>0.41228336944581101</v>
      </c>
      <c r="H225">
        <f t="shared" si="34"/>
        <v>56.298428551978994</v>
      </c>
      <c r="I225">
        <f t="shared" si="34"/>
        <v>1.5832868730531298E-5</v>
      </c>
      <c r="J225">
        <f t="shared" si="29"/>
        <v>0</v>
      </c>
      <c r="K225">
        <f t="shared" si="35"/>
        <v>64.513176950313365</v>
      </c>
      <c r="L225">
        <f t="shared" si="30"/>
        <v>22.935062078894433</v>
      </c>
      <c r="M225">
        <f t="shared" si="36"/>
        <v>526.01707256274142</v>
      </c>
    </row>
    <row r="226" spans="1:13" x14ac:dyDescent="0.25">
      <c r="A226">
        <v>955.69999999999027</v>
      </c>
      <c r="B226">
        <v>213</v>
      </c>
      <c r="C226">
        <f t="shared" si="31"/>
        <v>161.32657824185208</v>
      </c>
      <c r="D226">
        <f t="shared" si="32"/>
        <v>297.90000000000964</v>
      </c>
      <c r="E226">
        <f t="shared" si="33"/>
        <v>51.673421758147924</v>
      </c>
      <c r="F226">
        <f t="shared" si="34"/>
        <v>6.3014220748143286</v>
      </c>
      <c r="G226">
        <f t="shared" si="34"/>
        <v>0.31357943269586286</v>
      </c>
      <c r="H226">
        <f t="shared" si="34"/>
        <v>52.169274271597033</v>
      </c>
      <c r="I226">
        <f t="shared" si="34"/>
        <v>1.048797259347316E-5</v>
      </c>
      <c r="J226">
        <f t="shared" si="29"/>
        <v>0</v>
      </c>
      <c r="K226">
        <f t="shared" si="35"/>
        <v>58.784286267079821</v>
      </c>
      <c r="L226">
        <f t="shared" si="30"/>
        <v>-7.1108645089318969</v>
      </c>
      <c r="M226">
        <f t="shared" si="36"/>
        <v>50.564394064387265</v>
      </c>
    </row>
    <row r="227" spans="1:13" x14ac:dyDescent="0.25">
      <c r="A227">
        <v>955.74999999999022</v>
      </c>
      <c r="B227">
        <v>242</v>
      </c>
      <c r="C227">
        <f t="shared" si="31"/>
        <v>161.10139551291195</v>
      </c>
      <c r="D227">
        <f t="shared" si="32"/>
        <v>297.85000000000969</v>
      </c>
      <c r="E227">
        <f t="shared" si="33"/>
        <v>80.898604487088051</v>
      </c>
      <c r="F227">
        <f t="shared" si="34"/>
        <v>5.0638162652624041</v>
      </c>
      <c r="G227">
        <f t="shared" si="34"/>
        <v>0.23731821459128641</v>
      </c>
      <c r="H227">
        <f t="shared" si="34"/>
        <v>48.102214082065906</v>
      </c>
      <c r="I227">
        <f t="shared" si="34"/>
        <v>6.9128196315368205E-6</v>
      </c>
      <c r="J227">
        <f t="shared" si="29"/>
        <v>0</v>
      </c>
      <c r="K227">
        <f t="shared" si="35"/>
        <v>53.403355474739229</v>
      </c>
      <c r="L227">
        <f t="shared" si="30"/>
        <v>27.495249012348822</v>
      </c>
      <c r="M227">
        <f t="shared" si="36"/>
        <v>755.9887182510688</v>
      </c>
    </row>
    <row r="228" spans="1:13" x14ac:dyDescent="0.25">
      <c r="A228">
        <v>955.79999999999018</v>
      </c>
      <c r="B228">
        <v>228</v>
      </c>
      <c r="C228">
        <f t="shared" si="31"/>
        <v>160.87621278397091</v>
      </c>
      <c r="D228">
        <f t="shared" si="32"/>
        <v>297.80000000000973</v>
      </c>
      <c r="E228">
        <f t="shared" si="33"/>
        <v>67.123787216029086</v>
      </c>
      <c r="F228">
        <f t="shared" si="34"/>
        <v>4.0490119427325117</v>
      </c>
      <c r="G228">
        <f t="shared" si="34"/>
        <v>0.1787089584024158</v>
      </c>
      <c r="H228">
        <f t="shared" si="34"/>
        <v>44.13133723541295</v>
      </c>
      <c r="I228">
        <f t="shared" si="34"/>
        <v>4.5336778381586092E-6</v>
      </c>
      <c r="J228">
        <f t="shared" si="29"/>
        <v>0</v>
      </c>
      <c r="K228">
        <f t="shared" si="35"/>
        <v>48.359062670225718</v>
      </c>
      <c r="L228">
        <f t="shared" si="30"/>
        <v>18.764724545803368</v>
      </c>
      <c r="M228">
        <f t="shared" si="36"/>
        <v>352.1148872798754</v>
      </c>
    </row>
    <row r="229" spans="1:13" x14ac:dyDescent="0.25">
      <c r="A229">
        <v>955.84999999999013</v>
      </c>
      <c r="B229">
        <v>203</v>
      </c>
      <c r="C229">
        <f t="shared" si="31"/>
        <v>160.65103005503079</v>
      </c>
      <c r="D229">
        <f t="shared" si="32"/>
        <v>297.75000000000978</v>
      </c>
      <c r="E229">
        <f t="shared" si="33"/>
        <v>42.348969944969213</v>
      </c>
      <c r="F229">
        <f t="shared" si="34"/>
        <v>3.2214539306966441</v>
      </c>
      <c r="G229">
        <f t="shared" si="34"/>
        <v>0.1339039300584304</v>
      </c>
      <c r="H229">
        <f t="shared" si="34"/>
        <v>40.286622281352152</v>
      </c>
      <c r="I229">
        <f t="shared" si="34"/>
        <v>2.9585426577834786E-6</v>
      </c>
      <c r="J229">
        <f t="shared" si="29"/>
        <v>0</v>
      </c>
      <c r="K229">
        <f t="shared" si="35"/>
        <v>43.641983100649888</v>
      </c>
      <c r="L229">
        <f t="shared" si="30"/>
        <v>-1.2930131556806757</v>
      </c>
      <c r="M229">
        <f t="shared" si="36"/>
        <v>1.6718830207632991</v>
      </c>
    </row>
    <row r="230" spans="1:13" x14ac:dyDescent="0.25">
      <c r="A230">
        <v>955.89999999999009</v>
      </c>
      <c r="B230">
        <v>237</v>
      </c>
      <c r="C230">
        <f t="shared" si="31"/>
        <v>160.42584732609066</v>
      </c>
      <c r="D230">
        <f t="shared" si="32"/>
        <v>297.70000000000982</v>
      </c>
      <c r="E230">
        <f t="shared" si="33"/>
        <v>76.574152673909339</v>
      </c>
      <c r="F230">
        <f t="shared" si="34"/>
        <v>2.5502722256240973</v>
      </c>
      <c r="G230">
        <f t="shared" si="34"/>
        <v>9.9832528934557629E-2</v>
      </c>
      <c r="H230">
        <f t="shared" si="34"/>
        <v>36.593704354011521</v>
      </c>
      <c r="I230">
        <f t="shared" si="34"/>
        <v>1.9210415751066614E-6</v>
      </c>
      <c r="J230">
        <f t="shared" si="29"/>
        <v>0</v>
      </c>
      <c r="K230">
        <f t="shared" si="35"/>
        <v>39.243811029611749</v>
      </c>
      <c r="L230">
        <f t="shared" si="30"/>
        <v>37.33034164429759</v>
      </c>
      <c r="M230">
        <f t="shared" si="36"/>
        <v>1393.5544072799789</v>
      </c>
    </row>
    <row r="231" spans="1:13" x14ac:dyDescent="0.25">
      <c r="A231">
        <v>955.94999999999004</v>
      </c>
      <c r="B231">
        <v>195</v>
      </c>
      <c r="C231">
        <f t="shared" si="31"/>
        <v>160.20066459715053</v>
      </c>
      <c r="D231">
        <f t="shared" si="32"/>
        <v>297.65000000000987</v>
      </c>
      <c r="E231">
        <f t="shared" si="33"/>
        <v>34.799335402849465</v>
      </c>
      <c r="F231">
        <f t="shared" si="34"/>
        <v>2.00887496345868</v>
      </c>
      <c r="G231">
        <f t="shared" si="34"/>
        <v>7.405980609670143E-2</v>
      </c>
      <c r="H231">
        <f t="shared" si="34"/>
        <v>33.073765455714039</v>
      </c>
      <c r="I231">
        <f t="shared" si="34"/>
        <v>1.2411590584496623E-6</v>
      </c>
      <c r="J231">
        <f t="shared" si="29"/>
        <v>0</v>
      </c>
      <c r="K231">
        <f t="shared" si="35"/>
        <v>35.15670146642848</v>
      </c>
      <c r="L231">
        <f t="shared" si="30"/>
        <v>-0.35736606357901479</v>
      </c>
      <c r="M231">
        <f t="shared" si="36"/>
        <v>0.12771050339796045</v>
      </c>
    </row>
    <row r="232" spans="1:13" x14ac:dyDescent="0.25">
      <c r="A232">
        <v>955.99999999999</v>
      </c>
      <c r="B232">
        <v>170</v>
      </c>
      <c r="C232">
        <f t="shared" si="31"/>
        <v>159.97548186821041</v>
      </c>
      <c r="D232">
        <f t="shared" si="32"/>
        <v>297.60000000000991</v>
      </c>
      <c r="E232">
        <f t="shared" si="33"/>
        <v>10.024518131789591</v>
      </c>
      <c r="F232">
        <f t="shared" si="34"/>
        <v>1.5745302914579067</v>
      </c>
      <c r="G232">
        <f t="shared" si="34"/>
        <v>5.4666946635270698E-2</v>
      </c>
      <c r="H232">
        <f t="shared" si="34"/>
        <v>29.743540172545664</v>
      </c>
      <c r="I232">
        <f t="shared" si="34"/>
        <v>7.97902576618453E-7</v>
      </c>
      <c r="J232">
        <f t="shared" si="29"/>
        <v>0</v>
      </c>
      <c r="K232">
        <f t="shared" si="35"/>
        <v>31.372738208541417</v>
      </c>
      <c r="L232">
        <f t="shared" si="30"/>
        <v>-21.348220076751826</v>
      </c>
      <c r="M232">
        <f t="shared" si="36"/>
        <v>455.74650044542972</v>
      </c>
    </row>
    <row r="233" spans="1:13" x14ac:dyDescent="0.25">
      <c r="A233">
        <v>956.04999999998995</v>
      </c>
      <c r="B233">
        <v>190</v>
      </c>
      <c r="C233">
        <f t="shared" si="31"/>
        <v>159.75029913926937</v>
      </c>
      <c r="D233">
        <f t="shared" si="32"/>
        <v>297.55000000000996</v>
      </c>
      <c r="E233">
        <f t="shared" si="33"/>
        <v>30.249700860730627</v>
      </c>
      <c r="F233">
        <f t="shared" si="34"/>
        <v>1.227950564492883</v>
      </c>
      <c r="G233">
        <f t="shared" si="34"/>
        <v>4.0151226229229349E-2</v>
      </c>
      <c r="H233">
        <f t="shared" si="34"/>
        <v>26.615426103284186</v>
      </c>
      <c r="I233">
        <f t="shared" si="34"/>
        <v>5.1039221640462568E-7</v>
      </c>
      <c r="J233">
        <f t="shared" si="29"/>
        <v>0</v>
      </c>
      <c r="K233">
        <f t="shared" si="35"/>
        <v>27.883528404398515</v>
      </c>
      <c r="L233">
        <f t="shared" si="30"/>
        <v>2.3661724563321123</v>
      </c>
      <c r="M233">
        <f t="shared" si="36"/>
        <v>5.598772093104742</v>
      </c>
    </row>
    <row r="234" spans="1:13" x14ac:dyDescent="0.25">
      <c r="A234">
        <v>956.0999999999899</v>
      </c>
      <c r="B234">
        <v>200</v>
      </c>
      <c r="C234">
        <f t="shared" si="31"/>
        <v>159.52511641032925</v>
      </c>
      <c r="D234">
        <f t="shared" si="32"/>
        <v>297.50000000001</v>
      </c>
      <c r="E234">
        <f t="shared" si="33"/>
        <v>40.474883589670753</v>
      </c>
      <c r="F234">
        <f t="shared" si="34"/>
        <v>0.95288939792853733</v>
      </c>
      <c r="G234">
        <f t="shared" si="34"/>
        <v>2.9343002997001169E-2</v>
      </c>
      <c r="H234">
        <f t="shared" si="34"/>
        <v>23.697685823583548</v>
      </c>
      <c r="I234">
        <f t="shared" si="34"/>
        <v>3.2485530755285929E-7</v>
      </c>
      <c r="J234">
        <f t="shared" si="29"/>
        <v>0</v>
      </c>
      <c r="K234">
        <f t="shared" si="35"/>
        <v>24.679918549364395</v>
      </c>
      <c r="L234">
        <f t="shared" si="30"/>
        <v>15.794965040306359</v>
      </c>
      <c r="M234">
        <f t="shared" si="36"/>
        <v>249.48092062450004</v>
      </c>
    </row>
    <row r="235" spans="1:13" x14ac:dyDescent="0.25">
      <c r="A235">
        <v>956.14999999998986</v>
      </c>
      <c r="B235">
        <v>171</v>
      </c>
      <c r="C235">
        <f t="shared" si="31"/>
        <v>159.29993368138912</v>
      </c>
      <c r="D235">
        <f t="shared" si="32"/>
        <v>297.45000000001005</v>
      </c>
      <c r="E235">
        <f t="shared" si="33"/>
        <v>11.70006631861088</v>
      </c>
      <c r="F235">
        <f t="shared" si="34"/>
        <v>0.73575946155353777</v>
      </c>
      <c r="G235">
        <f t="shared" si="34"/>
        <v>2.1337427161502508E-2</v>
      </c>
      <c r="H235">
        <f t="shared" si="34"/>
        <v>20.994725480641346</v>
      </c>
      <c r="I235">
        <f t="shared" si="34"/>
        <v>2.0573474363301102E-7</v>
      </c>
      <c r="J235">
        <f t="shared" si="29"/>
        <v>0</v>
      </c>
      <c r="K235">
        <f t="shared" si="35"/>
        <v>21.751822575091129</v>
      </c>
      <c r="L235">
        <f t="shared" si="30"/>
        <v>-10.05175625648025</v>
      </c>
      <c r="M235">
        <f t="shared" si="36"/>
        <v>101.03780383968984</v>
      </c>
    </row>
    <row r="236" spans="1:13" x14ac:dyDescent="0.25">
      <c r="A236">
        <v>956.19999999998981</v>
      </c>
      <c r="B236">
        <v>186</v>
      </c>
      <c r="C236">
        <f t="shared" si="31"/>
        <v>159.07475095244899</v>
      </c>
      <c r="D236">
        <f t="shared" si="32"/>
        <v>297.4000000000101</v>
      </c>
      <c r="E236">
        <f t="shared" si="33"/>
        <v>26.925249047551006</v>
      </c>
      <c r="F236">
        <f t="shared" si="34"/>
        <v>0.56527654452598508</v>
      </c>
      <c r="G236">
        <f t="shared" si="34"/>
        <v>1.543872011753033E-2</v>
      </c>
      <c r="H236">
        <f t="shared" si="34"/>
        <v>18.507434121151618</v>
      </c>
      <c r="I236">
        <f t="shared" si="34"/>
        <v>1.2964538496994636E-7</v>
      </c>
      <c r="J236">
        <f t="shared" si="29"/>
        <v>0</v>
      </c>
      <c r="K236">
        <f t="shared" si="35"/>
        <v>19.08814951544052</v>
      </c>
      <c r="L236">
        <f t="shared" si="30"/>
        <v>7.8370995321104857</v>
      </c>
      <c r="M236">
        <f t="shared" si="36"/>
        <v>61.420129076206393</v>
      </c>
    </row>
    <row r="237" spans="1:13" x14ac:dyDescent="0.25">
      <c r="A237">
        <v>956.24999999998977</v>
      </c>
      <c r="B237">
        <v>169</v>
      </c>
      <c r="C237">
        <f t="shared" si="31"/>
        <v>158.84956822350887</v>
      </c>
      <c r="D237">
        <f t="shared" si="32"/>
        <v>297.35000000001014</v>
      </c>
      <c r="E237">
        <f t="shared" si="33"/>
        <v>10.150431776491132</v>
      </c>
      <c r="F237">
        <f t="shared" si="34"/>
        <v>0.43213338928795164</v>
      </c>
      <c r="G237">
        <f t="shared" si="34"/>
        <v>1.1115072135713503E-2</v>
      </c>
      <c r="H237">
        <f t="shared" si="34"/>
        <v>16.233567563784611</v>
      </c>
      <c r="I237">
        <f t="shared" si="34"/>
        <v>8.1290207566319338E-8</v>
      </c>
      <c r="J237">
        <f t="shared" si="29"/>
        <v>0</v>
      </c>
      <c r="K237">
        <f t="shared" si="35"/>
        <v>16.676816106498482</v>
      </c>
      <c r="L237">
        <f t="shared" si="30"/>
        <v>-6.5263843300073496</v>
      </c>
      <c r="M237">
        <f t="shared" si="36"/>
        <v>42.593692422965482</v>
      </c>
    </row>
    <row r="238" spans="1:13" x14ac:dyDescent="0.25">
      <c r="A238">
        <v>956.29999999998972</v>
      </c>
      <c r="B238">
        <v>187</v>
      </c>
      <c r="C238">
        <f t="shared" si="31"/>
        <v>158.62438549456783</v>
      </c>
      <c r="D238">
        <f t="shared" si="32"/>
        <v>297.30000000001019</v>
      </c>
      <c r="E238">
        <f t="shared" si="33"/>
        <v>28.375614505432168</v>
      </c>
      <c r="F238">
        <f t="shared" si="34"/>
        <v>0.32870509164753564</v>
      </c>
      <c r="G238">
        <f t="shared" si="34"/>
        <v>7.9624189735099278E-3</v>
      </c>
      <c r="H238">
        <f t="shared" si="34"/>
        <v>14.168160974021104</v>
      </c>
      <c r="I238">
        <f t="shared" si="34"/>
        <v>5.0716719246679992E-8</v>
      </c>
      <c r="J238">
        <f t="shared" si="29"/>
        <v>0</v>
      </c>
      <c r="K238">
        <f t="shared" si="35"/>
        <v>14.50482853535887</v>
      </c>
      <c r="L238">
        <f t="shared" si="30"/>
        <v>13.870785970073298</v>
      </c>
      <c r="M238">
        <f t="shared" si="36"/>
        <v>192.39870342758223</v>
      </c>
    </row>
    <row r="239" spans="1:13" x14ac:dyDescent="0.25">
      <c r="A239">
        <v>956.34999999998968</v>
      </c>
      <c r="B239">
        <v>176</v>
      </c>
      <c r="C239">
        <f t="shared" si="31"/>
        <v>158.39920276562771</v>
      </c>
      <c r="D239">
        <f t="shared" si="32"/>
        <v>297.25000000001023</v>
      </c>
      <c r="E239">
        <f t="shared" si="33"/>
        <v>17.600797234372294</v>
      </c>
      <c r="F239">
        <f t="shared" si="34"/>
        <v>0.24878648705466475</v>
      </c>
      <c r="G239">
        <f t="shared" si="34"/>
        <v>5.6755704021606021E-3</v>
      </c>
      <c r="H239">
        <f t="shared" si="34"/>
        <v>12.303955198205104</v>
      </c>
      <c r="I239">
        <f t="shared" si="34"/>
        <v>3.1484428965069943E-8</v>
      </c>
      <c r="J239">
        <f t="shared" si="29"/>
        <v>0</v>
      </c>
      <c r="K239">
        <f t="shared" si="35"/>
        <v>12.558417287146359</v>
      </c>
      <c r="L239">
        <f t="shared" si="30"/>
        <v>5.0423799472259354</v>
      </c>
      <c r="M239">
        <f t="shared" si="36"/>
        <v>25.425595532186229</v>
      </c>
    </row>
    <row r="240" spans="1:13" x14ac:dyDescent="0.25">
      <c r="A240">
        <v>956.39999999998963</v>
      </c>
      <c r="B240">
        <v>155</v>
      </c>
      <c r="C240">
        <f t="shared" si="31"/>
        <v>158.17402003668758</v>
      </c>
      <c r="D240">
        <f t="shared" si="32"/>
        <v>297.20000000001028</v>
      </c>
      <c r="E240">
        <f t="shared" si="33"/>
        <v>-3.1740200366875797</v>
      </c>
      <c r="F240">
        <f t="shared" si="34"/>
        <v>0.18736086945335309</v>
      </c>
      <c r="G240">
        <f t="shared" si="34"/>
        <v>4.0253695163606652E-3</v>
      </c>
      <c r="H240">
        <f t="shared" si="34"/>
        <v>10.631823263448812</v>
      </c>
      <c r="I240">
        <f t="shared" si="34"/>
        <v>1.9447878762378315E-8</v>
      </c>
      <c r="J240">
        <f t="shared" si="29"/>
        <v>0</v>
      </c>
      <c r="K240">
        <f t="shared" si="35"/>
        <v>10.823209521866403</v>
      </c>
      <c r="L240">
        <f t="shared" si="30"/>
        <v>-13.997229558553983</v>
      </c>
      <c r="M240">
        <f t="shared" si="36"/>
        <v>195.92243531485732</v>
      </c>
    </row>
    <row r="241" spans="1:13" x14ac:dyDescent="0.25">
      <c r="A241">
        <v>956.44999999998959</v>
      </c>
      <c r="B241">
        <v>172</v>
      </c>
      <c r="C241">
        <f t="shared" si="31"/>
        <v>157.94883730774745</v>
      </c>
      <c r="D241">
        <f t="shared" si="32"/>
        <v>297.15000000001032</v>
      </c>
      <c r="E241">
        <f t="shared" si="33"/>
        <v>14.051162692252547</v>
      </c>
      <c r="F241">
        <f t="shared" si="34"/>
        <v>0.14039859034245361</v>
      </c>
      <c r="G241">
        <f t="shared" si="34"/>
        <v>2.8407547434281333E-3</v>
      </c>
      <c r="H241">
        <f t="shared" si="34"/>
        <v>9.1411851398496466</v>
      </c>
      <c r="I241">
        <f t="shared" si="34"/>
        <v>1.1953095929767964E-8</v>
      </c>
      <c r="J241">
        <f t="shared" si="29"/>
        <v>0</v>
      </c>
      <c r="K241">
        <f t="shared" si="35"/>
        <v>9.284424496888624</v>
      </c>
      <c r="L241">
        <f t="shared" si="30"/>
        <v>4.7667381953639225</v>
      </c>
      <c r="M241">
        <f t="shared" si="36"/>
        <v>22.721793023141306</v>
      </c>
    </row>
    <row r="242" spans="1:13" x14ac:dyDescent="0.25">
      <c r="A242">
        <v>956.49999999998954</v>
      </c>
      <c r="B242">
        <v>162</v>
      </c>
      <c r="C242">
        <f t="shared" si="31"/>
        <v>157.72365457880733</v>
      </c>
      <c r="D242">
        <f t="shared" si="32"/>
        <v>297.10000000001037</v>
      </c>
      <c r="E242">
        <f t="shared" si="33"/>
        <v>4.2763454211926728</v>
      </c>
      <c r="F242">
        <f t="shared" si="34"/>
        <v>0.10468352796582303</v>
      </c>
      <c r="G242">
        <f t="shared" si="34"/>
        <v>1.9947729784506908E-3</v>
      </c>
      <c r="H242">
        <f t="shared" si="34"/>
        <v>7.8204007784503373</v>
      </c>
      <c r="I242">
        <f t="shared" si="34"/>
        <v>7.3100495433171101E-9</v>
      </c>
      <c r="J242">
        <f t="shared" si="29"/>
        <v>0</v>
      </c>
      <c r="K242">
        <f t="shared" si="35"/>
        <v>7.9270790867046603</v>
      </c>
      <c r="L242">
        <f t="shared" si="30"/>
        <v>-3.6507336655119875</v>
      </c>
      <c r="M242">
        <f t="shared" si="36"/>
        <v>13.327856296502592</v>
      </c>
    </row>
    <row r="243" spans="1:13" x14ac:dyDescent="0.25">
      <c r="A243">
        <v>956.5499999999895</v>
      </c>
      <c r="B243">
        <v>184</v>
      </c>
      <c r="C243">
        <f t="shared" si="31"/>
        <v>157.49847184986629</v>
      </c>
      <c r="D243">
        <f t="shared" si="32"/>
        <v>297.05000000001041</v>
      </c>
      <c r="E243">
        <f t="shared" si="33"/>
        <v>26.501528150133709</v>
      </c>
      <c r="F243">
        <f t="shared" si="34"/>
        <v>7.7665063658438949E-2</v>
      </c>
      <c r="G243">
        <f t="shared" si="34"/>
        <v>1.3937502603030736E-3</v>
      </c>
      <c r="H243">
        <f t="shared" si="34"/>
        <v>6.6571334733761258</v>
      </c>
      <c r="I243">
        <f t="shared" si="34"/>
        <v>4.4482786510444866E-9</v>
      </c>
      <c r="J243">
        <f t="shared" si="29"/>
        <v>0</v>
      </c>
      <c r="K243">
        <f t="shared" si="35"/>
        <v>6.7361922917431469</v>
      </c>
      <c r="L243">
        <f t="shared" si="30"/>
        <v>19.765335858390561</v>
      </c>
      <c r="M243">
        <f t="shared" si="36"/>
        <v>390.66850159497972</v>
      </c>
    </row>
    <row r="244" spans="1:13" x14ac:dyDescent="0.25">
      <c r="A244">
        <v>956.59999999998945</v>
      </c>
      <c r="B244">
        <v>169</v>
      </c>
      <c r="C244">
        <f t="shared" si="31"/>
        <v>157.27328912092617</v>
      </c>
      <c r="D244">
        <f t="shared" si="32"/>
        <v>297.00000000001046</v>
      </c>
      <c r="E244">
        <f t="shared" si="33"/>
        <v>11.726710879073835</v>
      </c>
      <c r="F244">
        <f t="shared" si="34"/>
        <v>5.7333017997390344E-2</v>
      </c>
      <c r="G244">
        <f t="shared" si="34"/>
        <v>9.6896523469347105E-4</v>
      </c>
      <c r="H244">
        <f t="shared" si="34"/>
        <v>5.6386776493554551</v>
      </c>
      <c r="I244">
        <f t="shared" si="34"/>
        <v>2.6933661518288663E-9</v>
      </c>
      <c r="J244">
        <f t="shared" si="29"/>
        <v>0</v>
      </c>
      <c r="K244">
        <f t="shared" si="35"/>
        <v>5.696979635280905</v>
      </c>
      <c r="L244">
        <f t="shared" si="30"/>
        <v>6.0297312437929298</v>
      </c>
      <c r="M244">
        <f t="shared" si="36"/>
        <v>36.357658872372632</v>
      </c>
    </row>
    <row r="245" spans="1:13" x14ac:dyDescent="0.25">
      <c r="A245">
        <v>956.6499999999894</v>
      </c>
      <c r="B245">
        <v>140</v>
      </c>
      <c r="C245">
        <f t="shared" si="31"/>
        <v>157.04810639198604</v>
      </c>
      <c r="D245">
        <f t="shared" si="32"/>
        <v>296.9500000000105</v>
      </c>
      <c r="E245">
        <f t="shared" si="33"/>
        <v>-17.048106391986039</v>
      </c>
      <c r="F245">
        <f t="shared" si="34"/>
        <v>4.2112948909892201E-2</v>
      </c>
      <c r="G245">
        <f t="shared" si="34"/>
        <v>6.7029067586791928E-4</v>
      </c>
      <c r="H245">
        <f t="shared" si="34"/>
        <v>4.7522471588638133</v>
      </c>
      <c r="I245">
        <f t="shared" si="34"/>
        <v>1.6226713193747015E-9</v>
      </c>
      <c r="J245">
        <f t="shared" si="29"/>
        <v>0</v>
      </c>
      <c r="K245">
        <f t="shared" si="35"/>
        <v>4.7950304000722443</v>
      </c>
      <c r="L245">
        <f t="shared" si="30"/>
        <v>-21.843136792058282</v>
      </c>
      <c r="M245">
        <f t="shared" si="36"/>
        <v>477.12262491657015</v>
      </c>
    </row>
    <row r="246" spans="1:13" x14ac:dyDescent="0.25">
      <c r="A246">
        <v>956.69999999998936</v>
      </c>
      <c r="B246">
        <v>162</v>
      </c>
      <c r="C246">
        <f t="shared" si="31"/>
        <v>156.82292366304591</v>
      </c>
      <c r="D246">
        <f t="shared" si="32"/>
        <v>296.90000000001055</v>
      </c>
      <c r="E246">
        <f t="shared" si="33"/>
        <v>5.1770763369540873</v>
      </c>
      <c r="F246">
        <f t="shared" si="34"/>
        <v>3.0779265529932535E-2</v>
      </c>
      <c r="G246">
        <f t="shared" si="34"/>
        <v>4.6137059299067871E-4</v>
      </c>
      <c r="H246">
        <f t="shared" si="34"/>
        <v>3.985222014344767</v>
      </c>
      <c r="I246">
        <f t="shared" si="34"/>
        <v>9.7274155965036793E-10</v>
      </c>
      <c r="J246">
        <f t="shared" si="29"/>
        <v>0</v>
      </c>
      <c r="K246">
        <f t="shared" si="35"/>
        <v>4.016462651440432</v>
      </c>
      <c r="L246">
        <f t="shared" si="30"/>
        <v>1.1606136855136553</v>
      </c>
      <c r="M246">
        <f t="shared" si="36"/>
        <v>1.3470241270015899</v>
      </c>
    </row>
    <row r="247" spans="1:13" x14ac:dyDescent="0.25">
      <c r="A247">
        <v>956.74999999998931</v>
      </c>
      <c r="B247">
        <v>132</v>
      </c>
      <c r="C247">
        <f t="shared" si="31"/>
        <v>156.59774093410488</v>
      </c>
      <c r="D247">
        <f t="shared" si="32"/>
        <v>296.8500000000106</v>
      </c>
      <c r="E247">
        <f t="shared" si="33"/>
        <v>-24.597740934104877</v>
      </c>
      <c r="F247">
        <f t="shared" si="34"/>
        <v>2.2383737289536066E-2</v>
      </c>
      <c r="G247">
        <f t="shared" si="34"/>
        <v>3.1598639956203226E-4</v>
      </c>
      <c r="H247">
        <f t="shared" si="34"/>
        <v>3.325353125150647</v>
      </c>
      <c r="I247">
        <f t="shared" si="34"/>
        <v>5.802245911394E-10</v>
      </c>
      <c r="J247">
        <f t="shared" si="29"/>
        <v>0</v>
      </c>
      <c r="K247">
        <f t="shared" si="35"/>
        <v>3.3480528494199699</v>
      </c>
      <c r="L247">
        <f t="shared" si="30"/>
        <v>-27.945793783524849</v>
      </c>
      <c r="M247">
        <f t="shared" si="36"/>
        <v>780.96739019129609</v>
      </c>
    </row>
    <row r="248" spans="1:13" x14ac:dyDescent="0.25">
      <c r="A248">
        <v>956.79999999998927</v>
      </c>
      <c r="B248">
        <v>144</v>
      </c>
      <c r="C248">
        <f t="shared" si="31"/>
        <v>156.37255820516475</v>
      </c>
      <c r="D248">
        <f t="shared" si="32"/>
        <v>296.80000000001064</v>
      </c>
      <c r="E248">
        <f t="shared" si="33"/>
        <v>-12.372558205164751</v>
      </c>
      <c r="F248">
        <f t="shared" si="34"/>
        <v>1.6197153449869973E-2</v>
      </c>
      <c r="G248">
        <f t="shared" si="34"/>
        <v>2.1533698099507109E-4</v>
      </c>
      <c r="H248">
        <f t="shared" si="34"/>
        <v>2.7609260179931296</v>
      </c>
      <c r="I248">
        <f t="shared" si="34"/>
        <v>3.4437097490527569E-10</v>
      </c>
      <c r="J248">
        <f t="shared" si="29"/>
        <v>0</v>
      </c>
      <c r="K248">
        <f t="shared" si="35"/>
        <v>2.7773385087683655</v>
      </c>
      <c r="L248">
        <f t="shared" si="30"/>
        <v>-15.149896713933117</v>
      </c>
      <c r="M248">
        <f t="shared" si="36"/>
        <v>229.51937044284145</v>
      </c>
    </row>
    <row r="249" spans="1:13" x14ac:dyDescent="0.25">
      <c r="A249">
        <v>956.84999999998922</v>
      </c>
      <c r="B249">
        <v>144</v>
      </c>
      <c r="C249">
        <f t="shared" si="31"/>
        <v>156.14737547622462</v>
      </c>
      <c r="D249">
        <f t="shared" si="32"/>
        <v>296.75000000001069</v>
      </c>
      <c r="E249">
        <f t="shared" si="33"/>
        <v>-12.147375476224624</v>
      </c>
      <c r="F249">
        <f t="shared" si="34"/>
        <v>1.1662094123316936E-2</v>
      </c>
      <c r="G249">
        <f t="shared" si="34"/>
        <v>1.4601605088455802E-4</v>
      </c>
      <c r="H249">
        <f t="shared" si="34"/>
        <v>2.2808856723004882</v>
      </c>
      <c r="I249">
        <f t="shared" si="34"/>
        <v>2.0337084724602114E-10</v>
      </c>
      <c r="J249">
        <f t="shared" si="29"/>
        <v>0</v>
      </c>
      <c r="K249">
        <f t="shared" si="35"/>
        <v>2.2926937826780605</v>
      </c>
      <c r="L249">
        <f t="shared" si="30"/>
        <v>-14.440069258902685</v>
      </c>
      <c r="M249">
        <f t="shared" si="36"/>
        <v>208.51560020190635</v>
      </c>
    </row>
    <row r="250" spans="1:13" x14ac:dyDescent="0.25">
      <c r="A250">
        <v>956.89999999998918</v>
      </c>
      <c r="B250">
        <v>156</v>
      </c>
      <c r="C250">
        <f t="shared" si="31"/>
        <v>155.9221927472845</v>
      </c>
      <c r="D250">
        <f t="shared" si="32"/>
        <v>296.70000000001073</v>
      </c>
      <c r="E250">
        <f t="shared" si="33"/>
        <v>7.7807252715501818E-2</v>
      </c>
      <c r="F250">
        <f t="shared" si="34"/>
        <v>8.3549938918275838E-3</v>
      </c>
      <c r="G250">
        <f t="shared" si="34"/>
        <v>9.8517713969545505E-5</v>
      </c>
      <c r="H250">
        <f t="shared" si="34"/>
        <v>1.8749254914854041</v>
      </c>
      <c r="I250">
        <f t="shared" si="34"/>
        <v>1.1950404473145757E-10</v>
      </c>
      <c r="J250">
        <f t="shared" si="29"/>
        <v>0</v>
      </c>
      <c r="K250">
        <f t="shared" si="35"/>
        <v>1.8833790032107052</v>
      </c>
      <c r="L250">
        <f t="shared" si="30"/>
        <v>-1.8055717504952034</v>
      </c>
      <c r="M250">
        <f t="shared" si="36"/>
        <v>3.2600893461863127</v>
      </c>
    </row>
    <row r="251" spans="1:13" x14ac:dyDescent="0.25">
      <c r="A251">
        <v>956.94999999998913</v>
      </c>
      <c r="B251">
        <v>118</v>
      </c>
      <c r="C251">
        <f t="shared" si="31"/>
        <v>155.69701001834437</v>
      </c>
      <c r="D251">
        <f t="shared" si="32"/>
        <v>296.65000000001078</v>
      </c>
      <c r="E251">
        <f t="shared" si="33"/>
        <v>-37.697010018344372</v>
      </c>
      <c r="F251">
        <f t="shared" si="34"/>
        <v>5.9559011358776689E-3</v>
      </c>
      <c r="G251">
        <f t="shared" si="34"/>
        <v>6.6139331666628459E-5</v>
      </c>
      <c r="H251">
        <f t="shared" si="34"/>
        <v>1.5335440642542397</v>
      </c>
      <c r="I251">
        <f t="shared" si="34"/>
        <v>6.9872818230213139E-11</v>
      </c>
      <c r="J251">
        <f t="shared" si="29"/>
        <v>0</v>
      </c>
      <c r="K251">
        <f t="shared" si="35"/>
        <v>1.5395661047916569</v>
      </c>
      <c r="L251">
        <f t="shared" si="30"/>
        <v>-39.236576123136032</v>
      </c>
      <c r="M251">
        <f t="shared" si="36"/>
        <v>1539.5089058666485</v>
      </c>
    </row>
    <row r="252" spans="1:13" x14ac:dyDescent="0.25">
      <c r="A252">
        <v>956.99999999998909</v>
      </c>
      <c r="B252">
        <v>129</v>
      </c>
      <c r="C252">
        <f t="shared" si="31"/>
        <v>155.47182728940334</v>
      </c>
      <c r="D252">
        <f t="shared" si="32"/>
        <v>296.60000000001082</v>
      </c>
      <c r="E252">
        <f t="shared" si="33"/>
        <v>-26.471827289403336</v>
      </c>
      <c r="F252">
        <f t="shared" si="34"/>
        <v>4.2245511463620431E-3</v>
      </c>
      <c r="G252">
        <f t="shared" si="34"/>
        <v>4.4181151145668676E-5</v>
      </c>
      <c r="H252">
        <f t="shared" si="34"/>
        <v>1.2480737637954096</v>
      </c>
      <c r="I252">
        <f t="shared" si="34"/>
        <v>4.0650478763974968E-11</v>
      </c>
      <c r="J252">
        <f t="shared" si="29"/>
        <v>0</v>
      </c>
      <c r="K252">
        <f t="shared" si="35"/>
        <v>1.2523424961335676</v>
      </c>
      <c r="L252">
        <f t="shared" si="30"/>
        <v>-27.724169785536905</v>
      </c>
      <c r="M252">
        <f t="shared" si="36"/>
        <v>768.62959029727745</v>
      </c>
    </row>
    <row r="253" spans="1:13" x14ac:dyDescent="0.25">
      <c r="A253">
        <v>957.04999999998904</v>
      </c>
      <c r="B253">
        <v>132</v>
      </c>
      <c r="C253">
        <f t="shared" si="31"/>
        <v>155.24664456046321</v>
      </c>
      <c r="D253">
        <f t="shared" si="32"/>
        <v>296.55000000001087</v>
      </c>
      <c r="E253">
        <f t="shared" si="33"/>
        <v>-23.24664456046321</v>
      </c>
      <c r="F253">
        <f t="shared" si="34"/>
        <v>2.9815727716387824E-3</v>
      </c>
      <c r="G253">
        <f t="shared" si="34"/>
        <v>2.9366081610799241E-5</v>
      </c>
      <c r="H253">
        <f t="shared" si="34"/>
        <v>1.0106854119626929</v>
      </c>
      <c r="I253">
        <f t="shared" si="34"/>
        <v>2.3531782107790206E-11</v>
      </c>
      <c r="J253">
        <f t="shared" si="29"/>
        <v>0</v>
      </c>
      <c r="K253">
        <f t="shared" si="35"/>
        <v>1.0136963508394743</v>
      </c>
      <c r="L253">
        <f t="shared" si="30"/>
        <v>-24.260340911302684</v>
      </c>
      <c r="M253">
        <f t="shared" si="36"/>
        <v>588.56414113262679</v>
      </c>
    </row>
    <row r="254" spans="1:13" x14ac:dyDescent="0.25">
      <c r="A254">
        <v>957.099999999989</v>
      </c>
      <c r="B254">
        <v>130</v>
      </c>
      <c r="C254">
        <f t="shared" si="31"/>
        <v>155.02146183152308</v>
      </c>
      <c r="D254">
        <f t="shared" si="32"/>
        <v>296.50000000001091</v>
      </c>
      <c r="E254">
        <f t="shared" si="33"/>
        <v>-25.021461831523084</v>
      </c>
      <c r="F254">
        <f t="shared" si="34"/>
        <v>2.0938328245034706E-3</v>
      </c>
      <c r="G254">
        <f t="shared" si="34"/>
        <v>1.9421676878879138E-5</v>
      </c>
      <c r="H254">
        <f t="shared" si="34"/>
        <v>0.81437323074625034</v>
      </c>
      <c r="I254">
        <f t="shared" si="34"/>
        <v>1.355425715090472E-11</v>
      </c>
      <c r="J254">
        <f t="shared" si="29"/>
        <v>0</v>
      </c>
      <c r="K254">
        <f t="shared" si="35"/>
        <v>0.81648648526118695</v>
      </c>
      <c r="L254">
        <f t="shared" si="30"/>
        <v>-25.837948316784271</v>
      </c>
      <c r="M254">
        <f t="shared" si="36"/>
        <v>667.59957322081516</v>
      </c>
    </row>
    <row r="255" spans="1:13" x14ac:dyDescent="0.25">
      <c r="A255">
        <v>957.14999999998895</v>
      </c>
      <c r="B255">
        <v>137</v>
      </c>
      <c r="C255">
        <f t="shared" si="31"/>
        <v>154.79627910258296</v>
      </c>
      <c r="D255">
        <f t="shared" si="32"/>
        <v>296.45000000001096</v>
      </c>
      <c r="E255">
        <f t="shared" si="33"/>
        <v>-17.796279102582957</v>
      </c>
      <c r="F255">
        <f t="shared" si="34"/>
        <v>1.46308764494348E-3</v>
      </c>
      <c r="G255">
        <f t="shared" si="34"/>
        <v>1.2780834064649725E-5</v>
      </c>
      <c r="H255">
        <f t="shared" si="34"/>
        <v>0.65292414762730744</v>
      </c>
      <c r="I255">
        <f t="shared" si="34"/>
        <v>7.7683426272329853E-12</v>
      </c>
      <c r="J255">
        <f t="shared" si="29"/>
        <v>0</v>
      </c>
      <c r="K255">
        <f t="shared" si="35"/>
        <v>0.65440001611408394</v>
      </c>
      <c r="L255">
        <f t="shared" si="30"/>
        <v>-18.450679118697042</v>
      </c>
      <c r="M255">
        <f t="shared" si="36"/>
        <v>340.42755994112309</v>
      </c>
    </row>
    <row r="256" spans="1:13" x14ac:dyDescent="0.25">
      <c r="A256">
        <v>957.1999999999889</v>
      </c>
      <c r="B256">
        <v>132</v>
      </c>
      <c r="C256">
        <f t="shared" si="31"/>
        <v>154.57109637364283</v>
      </c>
      <c r="D256">
        <f t="shared" si="32"/>
        <v>296.400000000011</v>
      </c>
      <c r="E256">
        <f t="shared" si="33"/>
        <v>-22.571096373642831</v>
      </c>
      <c r="F256">
        <f t="shared" si="34"/>
        <v>1.0172564001047013E-3</v>
      </c>
      <c r="G256">
        <f t="shared" si="34"/>
        <v>8.3688043965251076E-6</v>
      </c>
      <c r="H256">
        <f t="shared" si="34"/>
        <v>0.52087524880927083</v>
      </c>
      <c r="I256">
        <f t="shared" si="34"/>
        <v>4.4300922758154242E-12</v>
      </c>
      <c r="J256">
        <f t="shared" si="29"/>
        <v>0</v>
      </c>
      <c r="K256">
        <f t="shared" si="35"/>
        <v>0.52190087401820218</v>
      </c>
      <c r="L256">
        <f t="shared" si="30"/>
        <v>-23.092997247661032</v>
      </c>
      <c r="M256">
        <f t="shared" si="36"/>
        <v>533.28652188048</v>
      </c>
    </row>
    <row r="257" spans="1:13" x14ac:dyDescent="0.25">
      <c r="A257">
        <v>957.24999999998886</v>
      </c>
      <c r="B257">
        <v>133</v>
      </c>
      <c r="C257">
        <f t="shared" si="31"/>
        <v>154.3459136447018</v>
      </c>
      <c r="D257">
        <f t="shared" si="32"/>
        <v>296.35000000001105</v>
      </c>
      <c r="E257">
        <f t="shared" si="33"/>
        <v>-21.345913644701795</v>
      </c>
      <c r="F257">
        <f t="shared" si="34"/>
        <v>7.0375625487837669E-4</v>
      </c>
      <c r="G257">
        <f t="shared" si="34"/>
        <v>5.45254661350528E-6</v>
      </c>
      <c r="H257">
        <f t="shared" si="34"/>
        <v>0.41346281770776611</v>
      </c>
      <c r="I257">
        <f t="shared" si="34"/>
        <v>2.5137895791172544E-12</v>
      </c>
      <c r="J257">
        <f t="shared" si="29"/>
        <v>0</v>
      </c>
      <c r="K257">
        <f t="shared" si="35"/>
        <v>0.41417202651177176</v>
      </c>
      <c r="L257">
        <f t="shared" si="30"/>
        <v>-21.760085671213567</v>
      </c>
      <c r="M257">
        <f t="shared" si="36"/>
        <v>473.50132841855395</v>
      </c>
    </row>
    <row r="258" spans="1:13" x14ac:dyDescent="0.25">
      <c r="A258">
        <v>957.29999999998881</v>
      </c>
      <c r="B258">
        <v>130</v>
      </c>
      <c r="C258">
        <f t="shared" si="31"/>
        <v>154.12073091576167</v>
      </c>
      <c r="D258">
        <f t="shared" si="32"/>
        <v>296.3000000000111</v>
      </c>
      <c r="E258">
        <f t="shared" si="33"/>
        <v>-24.120730915761669</v>
      </c>
      <c r="F258">
        <f t="shared" si="34"/>
        <v>4.8444653464076279E-4</v>
      </c>
      <c r="G258">
        <f t="shared" si="34"/>
        <v>3.5348183897259565E-6</v>
      </c>
      <c r="H258">
        <f t="shared" si="34"/>
        <v>0.32656598587978253</v>
      </c>
      <c r="I258">
        <f t="shared" si="34"/>
        <v>1.4193085520453987E-12</v>
      </c>
      <c r="J258">
        <f t="shared" si="29"/>
        <v>0</v>
      </c>
      <c r="K258">
        <f t="shared" si="35"/>
        <v>0.3270539672342323</v>
      </c>
      <c r="L258">
        <f t="shared" si="30"/>
        <v>-24.447784882995901</v>
      </c>
      <c r="M258">
        <f t="shared" si="36"/>
        <v>597.69418568524293</v>
      </c>
    </row>
    <row r="259" spans="1:13" x14ac:dyDescent="0.25">
      <c r="A259">
        <v>957.34999999998877</v>
      </c>
      <c r="B259">
        <v>120</v>
      </c>
      <c r="C259">
        <f t="shared" si="31"/>
        <v>153.89554818682154</v>
      </c>
      <c r="D259">
        <f t="shared" si="32"/>
        <v>296.25000000001114</v>
      </c>
      <c r="E259">
        <f t="shared" si="33"/>
        <v>-33.895548186821543</v>
      </c>
      <c r="F259">
        <f t="shared" si="34"/>
        <v>3.3181895280017117E-4</v>
      </c>
      <c r="G259">
        <f t="shared" si="34"/>
        <v>2.2801665660015918E-6</v>
      </c>
      <c r="H259">
        <f t="shared" si="34"/>
        <v>0.25664758669354643</v>
      </c>
      <c r="I259">
        <f t="shared" si="34"/>
        <v>7.9736371120581249E-13</v>
      </c>
      <c r="J259">
        <f t="shared" si="29"/>
        <v>0</v>
      </c>
      <c r="K259">
        <f t="shared" si="35"/>
        <v>0.25698168581370995</v>
      </c>
      <c r="L259">
        <f t="shared" si="30"/>
        <v>-34.152529872635256</v>
      </c>
      <c r="M259">
        <f t="shared" si="36"/>
        <v>1166.3952967012435</v>
      </c>
    </row>
    <row r="260" spans="1:13" x14ac:dyDescent="0.25">
      <c r="A260">
        <v>957.39999999998872</v>
      </c>
      <c r="B260">
        <v>132</v>
      </c>
      <c r="C260">
        <f t="shared" si="31"/>
        <v>153.67036545788142</v>
      </c>
      <c r="D260">
        <f t="shared" si="32"/>
        <v>296.20000000001119</v>
      </c>
      <c r="E260">
        <f t="shared" si="33"/>
        <v>-21.670365457881417</v>
      </c>
      <c r="F260">
        <f t="shared" si="34"/>
        <v>2.2614566754952583E-4</v>
      </c>
      <c r="G260">
        <f t="shared" si="34"/>
        <v>1.4635170619097443E-6</v>
      </c>
      <c r="H260">
        <f t="shared" si="34"/>
        <v>0.20069436127074433</v>
      </c>
      <c r="I260">
        <f t="shared" si="34"/>
        <v>4.4572589174622612E-13</v>
      </c>
      <c r="J260">
        <f t="shared" si="29"/>
        <v>0</v>
      </c>
      <c r="K260">
        <f t="shared" si="35"/>
        <v>0.20092197045580149</v>
      </c>
      <c r="L260">
        <f t="shared" si="30"/>
        <v>-21.871287428337219</v>
      </c>
      <c r="M260">
        <f t="shared" si="36"/>
        <v>478.35321377294167</v>
      </c>
    </row>
    <row r="261" spans="1:13" x14ac:dyDescent="0.25">
      <c r="A261">
        <v>957.44999999998868</v>
      </c>
      <c r="B261">
        <v>122</v>
      </c>
      <c r="C261">
        <f t="shared" si="31"/>
        <v>153.44518272894129</v>
      </c>
      <c r="D261">
        <f t="shared" si="32"/>
        <v>296.15000000001123</v>
      </c>
      <c r="E261">
        <f t="shared" si="33"/>
        <v>-31.44518272894129</v>
      </c>
      <c r="F261">
        <f t="shared" si="34"/>
        <v>1.5335823606325827E-4</v>
      </c>
      <c r="G261">
        <f t="shared" si="34"/>
        <v>9.3467527691058542E-7</v>
      </c>
      <c r="H261">
        <f t="shared" si="34"/>
        <v>0.15615823993745492</v>
      </c>
      <c r="I261">
        <f t="shared" si="34"/>
        <v>2.4791968267505916E-13</v>
      </c>
      <c r="J261">
        <f t="shared" si="29"/>
        <v>0</v>
      </c>
      <c r="K261">
        <f t="shared" si="35"/>
        <v>0.15631253284904301</v>
      </c>
      <c r="L261">
        <f t="shared" si="30"/>
        <v>-31.601495261790333</v>
      </c>
      <c r="M261">
        <f t="shared" si="36"/>
        <v>998.65450278095693</v>
      </c>
    </row>
    <row r="262" spans="1:13" x14ac:dyDescent="0.25">
      <c r="A262">
        <v>957.49999999998863</v>
      </c>
      <c r="B262">
        <v>111</v>
      </c>
      <c r="C262">
        <f t="shared" si="31"/>
        <v>153.22000000000025</v>
      </c>
      <c r="D262">
        <f t="shared" si="32"/>
        <v>296.10000000001128</v>
      </c>
      <c r="E262">
        <f t="shared" si="33"/>
        <v>-42.220000000000255</v>
      </c>
      <c r="F262">
        <f t="shared" si="34"/>
        <v>1.0348030166658729E-4</v>
      </c>
      <c r="G262">
        <f t="shared" si="34"/>
        <v>5.9395763550029133E-7</v>
      </c>
      <c r="H262">
        <f t="shared" si="34"/>
        <v>0.12090002455239034</v>
      </c>
      <c r="I262">
        <f t="shared" si="34"/>
        <v>1.3721004321029979E-13</v>
      </c>
      <c r="J262">
        <f t="shared" si="29"/>
        <v>0</v>
      </c>
      <c r="K262">
        <f t="shared" si="35"/>
        <v>0.12100409881182964</v>
      </c>
      <c r="L262">
        <f t="shared" si="30"/>
        <v>-42.341004098812085</v>
      </c>
      <c r="M262">
        <f t="shared" si="36"/>
        <v>1792.7606280956218</v>
      </c>
    </row>
    <row r="263" spans="1:13" x14ac:dyDescent="0.25">
      <c r="A263">
        <v>957.54999999998859</v>
      </c>
      <c r="B263">
        <v>142</v>
      </c>
      <c r="C263">
        <f t="shared" ref="C263:C326" si="37">$P$12*A263+$Q$12</f>
        <v>152.99481727106013</v>
      </c>
      <c r="D263">
        <f t="shared" ref="D263:D326" si="38">$E$2-A263-$N$5</f>
        <v>296.05000000001132</v>
      </c>
      <c r="E263">
        <f t="shared" ref="E263:E326" si="39">B263-C263</f>
        <v>-10.994817271060128</v>
      </c>
      <c r="F263">
        <f t="shared" si="34"/>
        <v>6.9476833474507033E-5</v>
      </c>
      <c r="G263">
        <f t="shared" si="34"/>
        <v>3.7556225061301777E-7</v>
      </c>
      <c r="H263">
        <f t="shared" si="34"/>
        <v>9.3136437418102985E-2</v>
      </c>
      <c r="I263">
        <f t="shared" si="34"/>
        <v>7.5560103435877314E-14</v>
      </c>
      <c r="J263">
        <f t="shared" si="29"/>
        <v>0</v>
      </c>
      <c r="K263">
        <f t="shared" ref="K263:K326" si="40">F263+G263+H263+I263+J263</f>
        <v>9.3206289813903664E-2</v>
      </c>
      <c r="L263">
        <f t="shared" ref="L263:L326" si="41">E263-K263</f>
        <v>-11.088023560874031</v>
      </c>
      <c r="M263">
        <f t="shared" ref="M263:M326" si="42">(L263)^2</f>
        <v>122.94426648649764</v>
      </c>
    </row>
    <row r="264" spans="1:13" x14ac:dyDescent="0.25">
      <c r="A264">
        <v>957.59999999998854</v>
      </c>
      <c r="B264">
        <v>123</v>
      </c>
      <c r="C264">
        <f t="shared" si="37"/>
        <v>152.76963454212</v>
      </c>
      <c r="D264">
        <f t="shared" si="38"/>
        <v>296.00000000001137</v>
      </c>
      <c r="E264">
        <f t="shared" si="39"/>
        <v>-29.769634542120002</v>
      </c>
      <c r="F264">
        <f t="shared" ref="F264:J314" si="43">F$5*EXP(-(($D264-F$6)^2)/(2*F$7^2))</f>
        <v>4.6414544828847951E-5</v>
      </c>
      <c r="G264">
        <f t="shared" si="43"/>
        <v>2.3628717237462895E-7</v>
      </c>
      <c r="H264">
        <f t="shared" si="43"/>
        <v>7.1391187033111647E-2</v>
      </c>
      <c r="I264">
        <f t="shared" si="43"/>
        <v>4.1402916559051844E-14</v>
      </c>
      <c r="J264">
        <f t="shared" si="43"/>
        <v>0</v>
      </c>
      <c r="K264">
        <f t="shared" si="40"/>
        <v>7.1437837865154272E-2</v>
      </c>
      <c r="L264">
        <f t="shared" si="41"/>
        <v>-29.841072379985157</v>
      </c>
      <c r="M264">
        <f t="shared" si="42"/>
        <v>890.48960078751304</v>
      </c>
    </row>
    <row r="265" spans="1:13" x14ac:dyDescent="0.25">
      <c r="A265">
        <v>957.64999999998849</v>
      </c>
      <c r="B265">
        <v>117</v>
      </c>
      <c r="C265">
        <f t="shared" si="37"/>
        <v>152.54445181317988</v>
      </c>
      <c r="D265">
        <f t="shared" si="38"/>
        <v>295.95000000001141</v>
      </c>
      <c r="E265">
        <f t="shared" si="39"/>
        <v>-35.544451813179876</v>
      </c>
      <c r="F265">
        <f t="shared" si="43"/>
        <v>3.0853179374380852E-5</v>
      </c>
      <c r="G265">
        <f t="shared" si="43"/>
        <v>1.4792109268962792E-7</v>
      </c>
      <c r="H265">
        <f t="shared" si="43"/>
        <v>5.4450432474395308E-2</v>
      </c>
      <c r="I265">
        <f t="shared" si="43"/>
        <v>2.2573613029893018E-14</v>
      </c>
      <c r="J265">
        <f t="shared" si="43"/>
        <v>0</v>
      </c>
      <c r="K265">
        <f t="shared" si="40"/>
        <v>5.4481433574884948E-2</v>
      </c>
      <c r="L265">
        <f t="shared" si="41"/>
        <v>-35.598933246754761</v>
      </c>
      <c r="M265">
        <f t="shared" si="42"/>
        <v>1267.2840483069015</v>
      </c>
    </row>
    <row r="266" spans="1:13" x14ac:dyDescent="0.25">
      <c r="A266">
        <v>957.69999999998845</v>
      </c>
      <c r="B266">
        <v>124</v>
      </c>
      <c r="C266">
        <f t="shared" si="37"/>
        <v>152.31926908423975</v>
      </c>
      <c r="D266">
        <f t="shared" si="38"/>
        <v>295.90000000001146</v>
      </c>
      <c r="E266">
        <f t="shared" si="39"/>
        <v>-28.31926908423975</v>
      </c>
      <c r="F266">
        <f t="shared" si="43"/>
        <v>2.0406921846169357E-5</v>
      </c>
      <c r="G266">
        <f t="shared" si="43"/>
        <v>9.2140765562560253E-8</v>
      </c>
      <c r="H266">
        <f t="shared" si="43"/>
        <v>4.1322806805762197E-2</v>
      </c>
      <c r="I266">
        <f t="shared" si="43"/>
        <v>1.2246245606699967E-14</v>
      </c>
      <c r="J266">
        <f t="shared" si="43"/>
        <v>0</v>
      </c>
      <c r="K266">
        <f t="shared" si="40"/>
        <v>4.1343305868386172E-2</v>
      </c>
      <c r="L266">
        <f t="shared" si="41"/>
        <v>-28.360612390108138</v>
      </c>
      <c r="M266">
        <f t="shared" si="42"/>
        <v>804.3243351419552</v>
      </c>
    </row>
    <row r="267" spans="1:13" x14ac:dyDescent="0.25">
      <c r="A267">
        <v>957.7499999999884</v>
      </c>
      <c r="B267">
        <v>116</v>
      </c>
      <c r="C267">
        <f t="shared" si="37"/>
        <v>152.09408635529871</v>
      </c>
      <c r="D267">
        <f t="shared" si="38"/>
        <v>295.85000000001151</v>
      </c>
      <c r="E267">
        <f t="shared" si="39"/>
        <v>-36.094086355298714</v>
      </c>
      <c r="F267">
        <f t="shared" si="43"/>
        <v>1.3430334433077694E-5</v>
      </c>
      <c r="G267">
        <f t="shared" si="43"/>
        <v>5.710909463903943E-8</v>
      </c>
      <c r="H267">
        <f t="shared" si="43"/>
        <v>3.1203983605526356E-2</v>
      </c>
      <c r="I267">
        <f t="shared" si="43"/>
        <v>6.6105349179161013E-15</v>
      </c>
      <c r="J267">
        <f t="shared" si="43"/>
        <v>0</v>
      </c>
      <c r="K267">
        <f t="shared" si="40"/>
        <v>3.1217471049060683E-2</v>
      </c>
      <c r="L267">
        <f t="shared" si="41"/>
        <v>-36.125303826347775</v>
      </c>
      <c r="M267">
        <f t="shared" si="42"/>
        <v>1305.0375765459371</v>
      </c>
    </row>
    <row r="268" spans="1:13" x14ac:dyDescent="0.25">
      <c r="A268">
        <v>957.79999999998836</v>
      </c>
      <c r="B268">
        <v>146</v>
      </c>
      <c r="C268">
        <f t="shared" si="37"/>
        <v>151.86890362635859</v>
      </c>
      <c r="D268">
        <f t="shared" si="38"/>
        <v>295.80000000001155</v>
      </c>
      <c r="E268">
        <f t="shared" si="39"/>
        <v>-5.8689036263585876</v>
      </c>
      <c r="F268">
        <f t="shared" si="43"/>
        <v>8.7948391764388036E-6</v>
      </c>
      <c r="G268">
        <f t="shared" si="43"/>
        <v>3.5220091761808197E-8</v>
      </c>
      <c r="H268">
        <f t="shared" si="43"/>
        <v>2.3445636002250466E-2</v>
      </c>
      <c r="I268">
        <f t="shared" si="43"/>
        <v>3.5506019792652338E-15</v>
      </c>
      <c r="J268">
        <f t="shared" si="43"/>
        <v>0</v>
      </c>
      <c r="K268">
        <f t="shared" si="40"/>
        <v>2.3454466061522215E-2</v>
      </c>
      <c r="L268">
        <f t="shared" si="41"/>
        <v>-5.8923580924201095</v>
      </c>
      <c r="M268">
        <f t="shared" si="42"/>
        <v>34.719883889308754</v>
      </c>
    </row>
    <row r="269" spans="1:13" x14ac:dyDescent="0.25">
      <c r="A269">
        <v>957.84999999998831</v>
      </c>
      <c r="B269">
        <v>128</v>
      </c>
      <c r="C269">
        <f t="shared" si="37"/>
        <v>151.64372089741846</v>
      </c>
      <c r="D269">
        <f t="shared" si="38"/>
        <v>295.7500000000116</v>
      </c>
      <c r="E269">
        <f t="shared" si="39"/>
        <v>-23.643720897418461</v>
      </c>
      <c r="F269">
        <f t="shared" si="43"/>
        <v>5.7306083230174909E-6</v>
      </c>
      <c r="G269">
        <f t="shared" si="43"/>
        <v>2.1612621109385088E-8</v>
      </c>
      <c r="H269">
        <f t="shared" si="43"/>
        <v>1.7528540009769267E-2</v>
      </c>
      <c r="I269">
        <f t="shared" si="43"/>
        <v>1.8975757732755303E-15</v>
      </c>
      <c r="J269">
        <f t="shared" si="43"/>
        <v>0</v>
      </c>
      <c r="K269">
        <f t="shared" si="40"/>
        <v>1.7534292230715291E-2</v>
      </c>
      <c r="L269">
        <f t="shared" si="41"/>
        <v>-23.661255189649175</v>
      </c>
      <c r="M269">
        <f t="shared" si="42"/>
        <v>559.85499714970001</v>
      </c>
    </row>
    <row r="270" spans="1:13" x14ac:dyDescent="0.25">
      <c r="A270">
        <v>957.89999999998827</v>
      </c>
      <c r="B270">
        <v>126</v>
      </c>
      <c r="C270">
        <f t="shared" si="37"/>
        <v>151.41853816847834</v>
      </c>
      <c r="D270">
        <f t="shared" si="38"/>
        <v>295.70000000001164</v>
      </c>
      <c r="E270">
        <f t="shared" si="39"/>
        <v>-25.418538168478335</v>
      </c>
      <c r="F270">
        <f t="shared" si="43"/>
        <v>3.7153976240355151E-6</v>
      </c>
      <c r="G270">
        <f t="shared" si="43"/>
        <v>1.319642049580565E-8</v>
      </c>
      <c r="H270">
        <f t="shared" si="43"/>
        <v>1.3039508423995205E-2</v>
      </c>
      <c r="I270">
        <f t="shared" si="43"/>
        <v>1.0090856078791025E-15</v>
      </c>
      <c r="J270">
        <f t="shared" si="43"/>
        <v>0</v>
      </c>
      <c r="K270">
        <f t="shared" si="40"/>
        <v>1.3043237018040747E-2</v>
      </c>
      <c r="L270">
        <f t="shared" si="41"/>
        <v>-25.431581405496377</v>
      </c>
      <c r="M270">
        <f t="shared" si="42"/>
        <v>646.7653327843891</v>
      </c>
    </row>
    <row r="271" spans="1:13" x14ac:dyDescent="0.25">
      <c r="A271">
        <v>957.94999999998822</v>
      </c>
      <c r="B271">
        <v>121</v>
      </c>
      <c r="C271">
        <f t="shared" si="37"/>
        <v>151.19335543953821</v>
      </c>
      <c r="D271">
        <f t="shared" si="38"/>
        <v>295.65000000001169</v>
      </c>
      <c r="E271">
        <f t="shared" si="39"/>
        <v>-30.193355439538209</v>
      </c>
      <c r="F271">
        <f t="shared" si="43"/>
        <v>2.3968542218335487E-6</v>
      </c>
      <c r="G271">
        <f t="shared" si="43"/>
        <v>8.0174562778157139E-9</v>
      </c>
      <c r="H271">
        <f t="shared" si="43"/>
        <v>9.6518028683297181E-3</v>
      </c>
      <c r="I271">
        <f t="shared" si="43"/>
        <v>5.3393531451755339E-16</v>
      </c>
      <c r="J271">
        <f t="shared" si="43"/>
        <v>0</v>
      </c>
      <c r="K271">
        <f t="shared" si="40"/>
        <v>9.6542077400083633E-3</v>
      </c>
      <c r="L271">
        <f t="shared" si="41"/>
        <v>-30.203009647278218</v>
      </c>
      <c r="M271">
        <f t="shared" si="42"/>
        <v>912.2217917535811</v>
      </c>
    </row>
    <row r="272" spans="1:13" x14ac:dyDescent="0.25">
      <c r="A272">
        <v>957.99999999998818</v>
      </c>
      <c r="B272">
        <v>122</v>
      </c>
      <c r="C272">
        <f t="shared" si="37"/>
        <v>150.96817271059717</v>
      </c>
      <c r="D272">
        <f t="shared" si="38"/>
        <v>295.60000000001173</v>
      </c>
      <c r="E272">
        <f t="shared" si="39"/>
        <v>-28.968172710597173</v>
      </c>
      <c r="F272">
        <f t="shared" si="43"/>
        <v>1.5385431870270903E-6</v>
      </c>
      <c r="G272">
        <f t="shared" si="43"/>
        <v>4.8467297422557475E-9</v>
      </c>
      <c r="H272">
        <f t="shared" si="43"/>
        <v>7.1086546493199258E-3</v>
      </c>
      <c r="I272">
        <f t="shared" si="43"/>
        <v>2.8111306413136335E-16</v>
      </c>
      <c r="J272">
        <f t="shared" si="43"/>
        <v>0</v>
      </c>
      <c r="K272">
        <f t="shared" si="40"/>
        <v>7.1101980392369764E-3</v>
      </c>
      <c r="L272">
        <f t="shared" si="41"/>
        <v>-28.975282908636409</v>
      </c>
      <c r="M272">
        <f t="shared" si="42"/>
        <v>839.56701963551723</v>
      </c>
    </row>
    <row r="273" spans="1:13" x14ac:dyDescent="0.25">
      <c r="A273">
        <v>958.04999999998813</v>
      </c>
      <c r="B273">
        <v>133</v>
      </c>
      <c r="C273">
        <f t="shared" si="37"/>
        <v>150.74298998165705</v>
      </c>
      <c r="D273">
        <f t="shared" si="38"/>
        <v>295.55000000001178</v>
      </c>
      <c r="E273">
        <f t="shared" si="39"/>
        <v>-17.742989981657047</v>
      </c>
      <c r="F273">
        <f t="shared" si="43"/>
        <v>9.8267410306764564E-7</v>
      </c>
      <c r="G273">
        <f t="shared" si="43"/>
        <v>2.9153637957380881E-9</v>
      </c>
      <c r="H273">
        <f t="shared" si="43"/>
        <v>5.2095251342567381E-3</v>
      </c>
      <c r="I273">
        <f t="shared" si="43"/>
        <v>1.4726690539018388E-16</v>
      </c>
      <c r="J273">
        <f t="shared" si="43"/>
        <v>0</v>
      </c>
      <c r="K273">
        <f t="shared" si="40"/>
        <v>5.2105107237237491E-3</v>
      </c>
      <c r="L273">
        <f t="shared" si="41"/>
        <v>-17.748200492380771</v>
      </c>
      <c r="M273">
        <f t="shared" si="42"/>
        <v>314.99862071774504</v>
      </c>
    </row>
    <row r="274" spans="1:13" x14ac:dyDescent="0.25">
      <c r="A274">
        <v>958.09999999998809</v>
      </c>
      <c r="B274">
        <v>125</v>
      </c>
      <c r="C274">
        <f t="shared" si="37"/>
        <v>150.51780725271692</v>
      </c>
      <c r="D274">
        <f t="shared" si="38"/>
        <v>295.50000000001182</v>
      </c>
      <c r="E274">
        <f t="shared" si="39"/>
        <v>-25.517807252716921</v>
      </c>
      <c r="F274">
        <f t="shared" si="43"/>
        <v>6.2451241952237259E-7</v>
      </c>
      <c r="G274">
        <f t="shared" si="43"/>
        <v>1.7448916227173143E-9</v>
      </c>
      <c r="H274">
        <f t="shared" si="43"/>
        <v>3.7987490838675602E-3</v>
      </c>
      <c r="I274">
        <f t="shared" si="43"/>
        <v>7.6764608890528308E-17</v>
      </c>
      <c r="J274">
        <f t="shared" si="43"/>
        <v>0</v>
      </c>
      <c r="K274">
        <f t="shared" si="40"/>
        <v>3.7993753411787821E-3</v>
      </c>
      <c r="L274">
        <f t="shared" si="41"/>
        <v>-25.521606628058098</v>
      </c>
      <c r="M274">
        <f t="shared" si="42"/>
        <v>651.35240487733904</v>
      </c>
    </row>
    <row r="275" spans="1:13" x14ac:dyDescent="0.25">
      <c r="A275">
        <v>958.14999999998804</v>
      </c>
      <c r="B275">
        <v>128</v>
      </c>
      <c r="C275">
        <f t="shared" si="37"/>
        <v>150.29262452377679</v>
      </c>
      <c r="D275">
        <f t="shared" si="38"/>
        <v>295.45000000001187</v>
      </c>
      <c r="E275">
        <f t="shared" si="39"/>
        <v>-22.292624523776794</v>
      </c>
      <c r="F275">
        <f t="shared" si="43"/>
        <v>3.9491569755831451E-7</v>
      </c>
      <c r="G275">
        <f t="shared" si="43"/>
        <v>1.0391444152050179E-9</v>
      </c>
      <c r="H275">
        <f t="shared" si="43"/>
        <v>2.7562260173499688E-3</v>
      </c>
      <c r="I275">
        <f t="shared" si="43"/>
        <v>3.9815178878548205E-17</v>
      </c>
      <c r="J275">
        <f t="shared" si="43"/>
        <v>0</v>
      </c>
      <c r="K275">
        <f t="shared" si="40"/>
        <v>2.7566219721919822E-3</v>
      </c>
      <c r="L275">
        <f t="shared" si="41"/>
        <v>-22.295381145748987</v>
      </c>
      <c r="M275">
        <f t="shared" si="42"/>
        <v>497.08402043421944</v>
      </c>
    </row>
    <row r="276" spans="1:13" x14ac:dyDescent="0.25">
      <c r="A276">
        <v>958.19999999998799</v>
      </c>
      <c r="B276">
        <v>134</v>
      </c>
      <c r="C276">
        <f t="shared" si="37"/>
        <v>150.06744179483667</v>
      </c>
      <c r="D276">
        <f t="shared" si="38"/>
        <v>295.40000000001191</v>
      </c>
      <c r="E276">
        <f t="shared" si="39"/>
        <v>-16.067441794836668</v>
      </c>
      <c r="F276">
        <f t="shared" si="43"/>
        <v>2.484845914320428E-7</v>
      </c>
      <c r="G276">
        <f t="shared" si="43"/>
        <v>6.157651517746752E-10</v>
      </c>
      <c r="H276">
        <f t="shared" si="43"/>
        <v>1.9898520938382495E-3</v>
      </c>
      <c r="I276">
        <f t="shared" si="43"/>
        <v>2.0547928687305048E-17</v>
      </c>
      <c r="J276">
        <f t="shared" si="43"/>
        <v>0</v>
      </c>
      <c r="K276">
        <f t="shared" si="40"/>
        <v>1.9901011941948535E-3</v>
      </c>
      <c r="L276">
        <f t="shared" si="41"/>
        <v>-16.069431896030864</v>
      </c>
      <c r="M276">
        <f t="shared" si="42"/>
        <v>258.2266414611741</v>
      </c>
    </row>
    <row r="277" spans="1:13" x14ac:dyDescent="0.25">
      <c r="A277">
        <v>958.24999999998795</v>
      </c>
      <c r="B277">
        <v>108</v>
      </c>
      <c r="C277">
        <f t="shared" si="37"/>
        <v>149.84225906589563</v>
      </c>
      <c r="D277">
        <f t="shared" si="38"/>
        <v>295.35000000001196</v>
      </c>
      <c r="E277">
        <f t="shared" si="39"/>
        <v>-41.842259065895632</v>
      </c>
      <c r="F277">
        <f t="shared" si="43"/>
        <v>1.5557015287372754E-7</v>
      </c>
      <c r="G277">
        <f t="shared" si="43"/>
        <v>3.6306639684511268E-10</v>
      </c>
      <c r="H277">
        <f t="shared" si="43"/>
        <v>1.4294155878732564E-3</v>
      </c>
      <c r="I277">
        <f t="shared" si="43"/>
        <v>1.0551620848497973E-17</v>
      </c>
      <c r="J277">
        <f t="shared" si="43"/>
        <v>0</v>
      </c>
      <c r="K277">
        <f t="shared" si="40"/>
        <v>1.4295715210925375E-3</v>
      </c>
      <c r="L277">
        <f t="shared" si="41"/>
        <v>-41.843688637416726</v>
      </c>
      <c r="M277">
        <f t="shared" si="42"/>
        <v>1750.8942787850776</v>
      </c>
    </row>
    <row r="278" spans="1:13" x14ac:dyDescent="0.25">
      <c r="A278">
        <v>958.2999999999879</v>
      </c>
      <c r="B278">
        <v>133</v>
      </c>
      <c r="C278">
        <f t="shared" si="37"/>
        <v>149.61707633695551</v>
      </c>
      <c r="D278">
        <f t="shared" si="38"/>
        <v>295.30000000001201</v>
      </c>
      <c r="E278">
        <f t="shared" si="39"/>
        <v>-16.617076336955506</v>
      </c>
      <c r="F278">
        <f t="shared" si="43"/>
        <v>9.6913625942000038E-8</v>
      </c>
      <c r="G278">
        <f t="shared" si="43"/>
        <v>2.1300448707596336E-10</v>
      </c>
      <c r="H278">
        <f t="shared" si="43"/>
        <v>1.0217107905923599E-3</v>
      </c>
      <c r="I278">
        <f t="shared" si="43"/>
        <v>5.3914061999364103E-18</v>
      </c>
      <c r="J278">
        <f t="shared" si="43"/>
        <v>0</v>
      </c>
      <c r="K278">
        <f t="shared" si="40"/>
        <v>1.0218079172227945E-3</v>
      </c>
      <c r="L278">
        <f t="shared" si="41"/>
        <v>-16.618098144872729</v>
      </c>
      <c r="M278">
        <f t="shared" si="42"/>
        <v>276.16118595262242</v>
      </c>
    </row>
    <row r="279" spans="1:13" x14ac:dyDescent="0.25">
      <c r="A279">
        <v>958.34999999998786</v>
      </c>
      <c r="B279">
        <v>121</v>
      </c>
      <c r="C279">
        <f t="shared" si="37"/>
        <v>149.39189360801538</v>
      </c>
      <c r="D279">
        <f t="shared" si="38"/>
        <v>295.25000000001205</v>
      </c>
      <c r="E279">
        <f t="shared" si="39"/>
        <v>-28.39189360801538</v>
      </c>
      <c r="F279">
        <f t="shared" si="43"/>
        <v>6.0072423871212558E-8</v>
      </c>
      <c r="G279">
        <f t="shared" si="43"/>
        <v>1.2434353164471171E-10</v>
      </c>
      <c r="H279">
        <f t="shared" si="43"/>
        <v>7.2665655462750853E-4</v>
      </c>
      <c r="I279">
        <f t="shared" si="43"/>
        <v>2.7410482416116944E-18</v>
      </c>
      <c r="J279">
        <f t="shared" si="43"/>
        <v>0</v>
      </c>
      <c r="K279">
        <f t="shared" si="40"/>
        <v>7.2671675139491414E-4</v>
      </c>
      <c r="L279">
        <f t="shared" si="41"/>
        <v>-28.392620324766774</v>
      </c>
      <c r="M279">
        <f t="shared" si="42"/>
        <v>806.14088890635935</v>
      </c>
    </row>
    <row r="280" spans="1:13" x14ac:dyDescent="0.25">
      <c r="A280">
        <v>958.39999999998781</v>
      </c>
      <c r="B280">
        <v>135</v>
      </c>
      <c r="C280">
        <f t="shared" si="37"/>
        <v>149.16671087907525</v>
      </c>
      <c r="D280">
        <f t="shared" si="38"/>
        <v>295.2000000000121</v>
      </c>
      <c r="E280">
        <f t="shared" si="39"/>
        <v>-14.166710879075254</v>
      </c>
      <c r="F280">
        <f t="shared" si="43"/>
        <v>3.7050768264900082E-8</v>
      </c>
      <c r="G280">
        <f t="shared" si="43"/>
        <v>7.2225306421121124E-11</v>
      </c>
      <c r="H280">
        <f t="shared" si="43"/>
        <v>5.142356241516359E-4</v>
      </c>
      <c r="I280">
        <f t="shared" si="43"/>
        <v>1.3866378585385441E-18</v>
      </c>
      <c r="J280">
        <f t="shared" si="43"/>
        <v>0</v>
      </c>
      <c r="K280">
        <f t="shared" si="40"/>
        <v>5.1427274714520863E-4</v>
      </c>
      <c r="L280">
        <f t="shared" si="41"/>
        <v>-14.167225151822398</v>
      </c>
      <c r="M280">
        <f t="shared" si="42"/>
        <v>200.71026850242919</v>
      </c>
    </row>
    <row r="281" spans="1:13" x14ac:dyDescent="0.25">
      <c r="A281">
        <v>958.44999999998777</v>
      </c>
      <c r="B281">
        <v>126</v>
      </c>
      <c r="C281">
        <f t="shared" si="37"/>
        <v>148.94152815013422</v>
      </c>
      <c r="D281">
        <f t="shared" si="38"/>
        <v>295.15000000001214</v>
      </c>
      <c r="E281">
        <f t="shared" si="39"/>
        <v>-22.941528150134218</v>
      </c>
      <c r="F281">
        <f t="shared" si="43"/>
        <v>2.2737935417101679E-8</v>
      </c>
      <c r="G281">
        <f t="shared" si="43"/>
        <v>4.1743353611175656E-11</v>
      </c>
      <c r="H281">
        <f t="shared" si="43"/>
        <v>3.620986224161176E-4</v>
      </c>
      <c r="I281">
        <f t="shared" si="43"/>
        <v>6.97977103896443E-19</v>
      </c>
      <c r="J281">
        <f t="shared" si="43"/>
        <v>0</v>
      </c>
      <c r="K281">
        <f t="shared" si="40"/>
        <v>3.6212140209488904E-4</v>
      </c>
      <c r="L281">
        <f t="shared" si="41"/>
        <v>-22.941890271536312</v>
      </c>
      <c r="M281">
        <f t="shared" si="42"/>
        <v>526.33032923121254</v>
      </c>
    </row>
    <row r="282" spans="1:13" x14ac:dyDescent="0.25">
      <c r="A282">
        <v>958.49999999998772</v>
      </c>
      <c r="B282">
        <v>115</v>
      </c>
      <c r="C282">
        <f t="shared" si="37"/>
        <v>148.71634542119409</v>
      </c>
      <c r="D282">
        <f t="shared" si="38"/>
        <v>295.10000000001219</v>
      </c>
      <c r="E282">
        <f t="shared" si="39"/>
        <v>-33.716345421194092</v>
      </c>
      <c r="F282">
        <f t="shared" si="43"/>
        <v>1.3884702808491687E-8</v>
      </c>
      <c r="G282">
        <f t="shared" si="43"/>
        <v>2.4005846763106313E-11</v>
      </c>
      <c r="H282">
        <f t="shared" si="43"/>
        <v>2.5370167500399237E-4</v>
      </c>
      <c r="I282">
        <f t="shared" si="43"/>
        <v>3.4958359851095238E-19</v>
      </c>
      <c r="J282">
        <f t="shared" si="43"/>
        <v>0</v>
      </c>
      <c r="K282">
        <f t="shared" si="40"/>
        <v>2.5371558371264794E-4</v>
      </c>
      <c r="L282">
        <f t="shared" si="41"/>
        <v>-33.716599136777802</v>
      </c>
      <c r="M282">
        <f t="shared" si="42"/>
        <v>1136.8090573501656</v>
      </c>
    </row>
    <row r="283" spans="1:13" x14ac:dyDescent="0.25">
      <c r="A283">
        <v>958.54999999998768</v>
      </c>
      <c r="B283">
        <v>116</v>
      </c>
      <c r="C283">
        <f t="shared" si="37"/>
        <v>148.49116269225397</v>
      </c>
      <c r="D283">
        <f t="shared" si="38"/>
        <v>295.05000000001223</v>
      </c>
      <c r="E283">
        <f t="shared" si="39"/>
        <v>-32.491162692253965</v>
      </c>
      <c r="F283">
        <f t="shared" si="43"/>
        <v>8.4363365597649953E-9</v>
      </c>
      <c r="G283">
        <f t="shared" si="43"/>
        <v>1.373657529930769E-11</v>
      </c>
      <c r="H283">
        <f t="shared" si="43"/>
        <v>1.7686892876655379E-4</v>
      </c>
      <c r="I283">
        <f t="shared" si="43"/>
        <v>1.7421785789747342E-19</v>
      </c>
      <c r="J283">
        <f t="shared" si="43"/>
        <v>0</v>
      </c>
      <c r="K283">
        <f t="shared" si="40"/>
        <v>1.7687737883968901E-4</v>
      </c>
      <c r="L283">
        <f t="shared" si="41"/>
        <v>-32.491339569632807</v>
      </c>
      <c r="M283">
        <f t="shared" si="42"/>
        <v>1055.6871470291867</v>
      </c>
    </row>
    <row r="284" spans="1:13" x14ac:dyDescent="0.25">
      <c r="A284">
        <v>958.59999999998763</v>
      </c>
      <c r="B284">
        <v>115</v>
      </c>
      <c r="C284">
        <f t="shared" si="37"/>
        <v>148.26597996331384</v>
      </c>
      <c r="D284">
        <f t="shared" si="38"/>
        <v>295.00000000001228</v>
      </c>
      <c r="E284">
        <f t="shared" si="39"/>
        <v>-33.265979963313839</v>
      </c>
      <c r="F284">
        <f t="shared" si="43"/>
        <v>5.1003849413904739E-9</v>
      </c>
      <c r="G284">
        <f t="shared" si="43"/>
        <v>7.8211688460611142E-12</v>
      </c>
      <c r="H284">
        <f t="shared" si="43"/>
        <v>1.2269066072629283E-4</v>
      </c>
      <c r="I284">
        <f t="shared" si="43"/>
        <v>8.6390510324058672E-20</v>
      </c>
      <c r="J284">
        <f t="shared" si="43"/>
        <v>0</v>
      </c>
      <c r="K284">
        <f t="shared" si="40"/>
        <v>1.2269576893240316E-4</v>
      </c>
      <c r="L284">
        <f t="shared" si="41"/>
        <v>-33.266102659082769</v>
      </c>
      <c r="M284">
        <f t="shared" si="42"/>
        <v>1106.6335861246337</v>
      </c>
    </row>
    <row r="285" spans="1:13" x14ac:dyDescent="0.25">
      <c r="A285">
        <v>958.64999999998759</v>
      </c>
      <c r="B285">
        <v>118</v>
      </c>
      <c r="C285">
        <f t="shared" si="37"/>
        <v>148.04079723437371</v>
      </c>
      <c r="D285">
        <f t="shared" si="38"/>
        <v>294.95000000001232</v>
      </c>
      <c r="E285">
        <f t="shared" si="39"/>
        <v>-30.040797234373713</v>
      </c>
      <c r="F285">
        <f t="shared" si="43"/>
        <v>3.0682006769775589E-9</v>
      </c>
      <c r="G285">
        <f t="shared" si="43"/>
        <v>4.4309474674210121E-12</v>
      </c>
      <c r="H285">
        <f t="shared" si="43"/>
        <v>8.4684360839064403E-5</v>
      </c>
      <c r="I285">
        <f t="shared" si="43"/>
        <v>4.2625664101746548E-20</v>
      </c>
      <c r="J285">
        <f t="shared" si="43"/>
        <v>0</v>
      </c>
      <c r="K285">
        <f t="shared" si="40"/>
        <v>8.4687433470688892E-5</v>
      </c>
      <c r="L285">
        <f t="shared" si="41"/>
        <v>-30.040881921807184</v>
      </c>
      <c r="M285">
        <f t="shared" si="42"/>
        <v>902.45458663996169</v>
      </c>
    </row>
    <row r="286" spans="1:13" x14ac:dyDescent="0.25">
      <c r="A286">
        <v>958.69999999998754</v>
      </c>
      <c r="B286">
        <v>125</v>
      </c>
      <c r="C286">
        <f t="shared" si="37"/>
        <v>147.81561450543268</v>
      </c>
      <c r="D286">
        <f t="shared" si="38"/>
        <v>294.90000000001237</v>
      </c>
      <c r="E286">
        <f t="shared" si="39"/>
        <v>-22.815614505432677</v>
      </c>
      <c r="F286">
        <f t="shared" si="43"/>
        <v>1.8365227684398738E-9</v>
      </c>
      <c r="G286">
        <f t="shared" si="43"/>
        <v>2.4977748563827535E-12</v>
      </c>
      <c r="H286">
        <f t="shared" si="43"/>
        <v>5.8160304505665744E-5</v>
      </c>
      <c r="I286">
        <f t="shared" si="43"/>
        <v>2.0927050679348851E-20</v>
      </c>
      <c r="J286">
        <f t="shared" si="43"/>
        <v>0</v>
      </c>
      <c r="K286">
        <f t="shared" si="40"/>
        <v>5.8162143526209062E-5</v>
      </c>
      <c r="L286">
        <f t="shared" si="41"/>
        <v>-22.815672667576202</v>
      </c>
      <c r="M286">
        <f t="shared" si="42"/>
        <v>520.55491927398373</v>
      </c>
    </row>
    <row r="287" spans="1:13" x14ac:dyDescent="0.25">
      <c r="A287">
        <v>958.74999999998749</v>
      </c>
      <c r="B287">
        <v>124</v>
      </c>
      <c r="C287">
        <f t="shared" si="37"/>
        <v>147.59043177649255</v>
      </c>
      <c r="D287">
        <f t="shared" si="38"/>
        <v>294.85000000001241</v>
      </c>
      <c r="E287">
        <f t="shared" si="39"/>
        <v>-23.590431776492551</v>
      </c>
      <c r="F287">
        <f t="shared" si="43"/>
        <v>1.0938068059145267E-9</v>
      </c>
      <c r="G287">
        <f t="shared" si="43"/>
        <v>1.4010115859698873E-12</v>
      </c>
      <c r="H287">
        <f t="shared" si="43"/>
        <v>3.9744942977132893E-5</v>
      </c>
      <c r="I287">
        <f t="shared" si="43"/>
        <v>1.0222959557623025E-20</v>
      </c>
      <c r="J287">
        <f t="shared" si="43"/>
        <v>0</v>
      </c>
      <c r="K287">
        <f t="shared" si="40"/>
        <v>3.9746038184950409E-5</v>
      </c>
      <c r="L287">
        <f t="shared" si="41"/>
        <v>-23.590471522530734</v>
      </c>
      <c r="M287">
        <f t="shared" si="42"/>
        <v>556.51034665533359</v>
      </c>
    </row>
    <row r="288" spans="1:13" x14ac:dyDescent="0.25">
      <c r="A288">
        <v>958.79999999998745</v>
      </c>
      <c r="B288">
        <v>117</v>
      </c>
      <c r="C288">
        <f t="shared" si="37"/>
        <v>147.36524904755242</v>
      </c>
      <c r="D288">
        <f t="shared" si="38"/>
        <v>294.80000000001246</v>
      </c>
      <c r="E288">
        <f t="shared" si="39"/>
        <v>-30.365249047552425</v>
      </c>
      <c r="F288">
        <f t="shared" si="43"/>
        <v>6.4821141494881197E-10</v>
      </c>
      <c r="G288">
        <f t="shared" si="43"/>
        <v>7.8191926418251298E-13</v>
      </c>
      <c r="H288">
        <f t="shared" si="43"/>
        <v>2.7025194840106549E-5</v>
      </c>
      <c r="I288">
        <f t="shared" si="43"/>
        <v>4.969091665372755E-21</v>
      </c>
      <c r="J288">
        <f t="shared" si="43"/>
        <v>0</v>
      </c>
      <c r="K288">
        <f t="shared" si="40"/>
        <v>2.7025843833440764E-5</v>
      </c>
      <c r="L288">
        <f t="shared" si="41"/>
        <v>-30.365276073396259</v>
      </c>
      <c r="M288">
        <f t="shared" si="42"/>
        <v>922.04999101357134</v>
      </c>
    </row>
    <row r="289" spans="1:13" x14ac:dyDescent="0.25">
      <c r="A289">
        <v>958.8499999999874</v>
      </c>
      <c r="B289">
        <v>121</v>
      </c>
      <c r="C289">
        <f t="shared" si="37"/>
        <v>147.1400663186123</v>
      </c>
      <c r="D289">
        <f t="shared" si="38"/>
        <v>294.75000000001251</v>
      </c>
      <c r="E289">
        <f t="shared" si="39"/>
        <v>-26.140066318612298</v>
      </c>
      <c r="F289">
        <f t="shared" si="43"/>
        <v>3.8222974165655983E-10</v>
      </c>
      <c r="G289">
        <f t="shared" si="43"/>
        <v>4.3422402443358933E-13</v>
      </c>
      <c r="H289">
        <f t="shared" si="43"/>
        <v>1.8284687324024942E-5</v>
      </c>
      <c r="I289">
        <f t="shared" si="43"/>
        <v>2.4033062882903551E-21</v>
      </c>
      <c r="J289">
        <f t="shared" si="43"/>
        <v>0</v>
      </c>
      <c r="K289">
        <f t="shared" si="40"/>
        <v>1.8285069987990625E-5</v>
      </c>
      <c r="L289">
        <f t="shared" si="41"/>
        <v>-26.140084603682286</v>
      </c>
      <c r="M289">
        <f t="shared" si="42"/>
        <v>683.3040230876677</v>
      </c>
    </row>
    <row r="290" spans="1:13" x14ac:dyDescent="0.25">
      <c r="A290">
        <v>958.89999999998736</v>
      </c>
      <c r="B290">
        <v>105</v>
      </c>
      <c r="C290">
        <f t="shared" si="37"/>
        <v>146.91488358967217</v>
      </c>
      <c r="D290">
        <f t="shared" si="38"/>
        <v>294.70000000001255</v>
      </c>
      <c r="E290">
        <f t="shared" si="39"/>
        <v>-41.914883589672172</v>
      </c>
      <c r="F290">
        <f t="shared" si="43"/>
        <v>2.2426630518524136E-10</v>
      </c>
      <c r="G290">
        <f t="shared" si="43"/>
        <v>2.3993717000019809E-13</v>
      </c>
      <c r="H290">
        <f t="shared" si="43"/>
        <v>1.2309431373575554E-5</v>
      </c>
      <c r="I290">
        <f t="shared" si="43"/>
        <v>1.1565728313119837E-21</v>
      </c>
      <c r="J290">
        <f t="shared" si="43"/>
        <v>0</v>
      </c>
      <c r="K290">
        <f t="shared" si="40"/>
        <v>1.2309655879817912E-5</v>
      </c>
      <c r="L290">
        <f t="shared" si="41"/>
        <v>-41.914895899328052</v>
      </c>
      <c r="M290">
        <f t="shared" si="42"/>
        <v>1756.8584982515076</v>
      </c>
    </row>
    <row r="291" spans="1:13" x14ac:dyDescent="0.25">
      <c r="A291">
        <v>958.94999999998731</v>
      </c>
      <c r="B291">
        <v>108</v>
      </c>
      <c r="C291">
        <f t="shared" si="37"/>
        <v>146.68970086073114</v>
      </c>
      <c r="D291">
        <f t="shared" si="38"/>
        <v>294.6500000000126</v>
      </c>
      <c r="E291">
        <f t="shared" si="39"/>
        <v>-38.689700860731136</v>
      </c>
      <c r="F291">
        <f t="shared" si="43"/>
        <v>1.3092884240919358E-10</v>
      </c>
      <c r="G291">
        <f t="shared" si="43"/>
        <v>1.3192070546764737E-13</v>
      </c>
      <c r="H291">
        <f t="shared" si="43"/>
        <v>8.2455607106733195E-6</v>
      </c>
      <c r="I291">
        <f t="shared" si="43"/>
        <v>5.5381995314330711E-22</v>
      </c>
      <c r="J291">
        <f t="shared" si="43"/>
        <v>0</v>
      </c>
      <c r="K291">
        <f t="shared" si="40"/>
        <v>8.2456917714364341E-6</v>
      </c>
      <c r="L291">
        <f t="shared" si="41"/>
        <v>-38.68970910642291</v>
      </c>
      <c r="M291">
        <f t="shared" si="42"/>
        <v>1496.893590739624</v>
      </c>
    </row>
    <row r="292" spans="1:13" x14ac:dyDescent="0.25">
      <c r="A292">
        <v>958.99999999998727</v>
      </c>
      <c r="B292">
        <v>98</v>
      </c>
      <c r="C292">
        <f t="shared" si="37"/>
        <v>146.46451813179101</v>
      </c>
      <c r="D292">
        <f t="shared" si="38"/>
        <v>294.60000000001264</v>
      </c>
      <c r="E292">
        <f t="shared" si="39"/>
        <v>-48.46451813179101</v>
      </c>
      <c r="F292">
        <f t="shared" si="43"/>
        <v>7.6056857458635236E-11</v>
      </c>
      <c r="G292">
        <f t="shared" si="43"/>
        <v>7.2170571931539477E-14</v>
      </c>
      <c r="H292">
        <f t="shared" si="43"/>
        <v>5.4958408120655021E-6</v>
      </c>
      <c r="I292">
        <f t="shared" si="43"/>
        <v>2.6387361072617205E-22</v>
      </c>
      <c r="J292">
        <f t="shared" si="43"/>
        <v>0</v>
      </c>
      <c r="K292">
        <f t="shared" si="40"/>
        <v>5.4959169410935325E-6</v>
      </c>
      <c r="L292">
        <f t="shared" si="41"/>
        <v>-48.464523627707948</v>
      </c>
      <c r="M292">
        <f t="shared" si="42"/>
        <v>2348.8100504606618</v>
      </c>
    </row>
    <row r="293" spans="1:13" x14ac:dyDescent="0.25">
      <c r="A293">
        <v>959.04999999998722</v>
      </c>
      <c r="B293">
        <v>136</v>
      </c>
      <c r="C293">
        <f t="shared" si="37"/>
        <v>146.23933540285088</v>
      </c>
      <c r="D293">
        <f t="shared" si="38"/>
        <v>294.55000000001269</v>
      </c>
      <c r="E293">
        <f t="shared" si="39"/>
        <v>-10.239335402850884</v>
      </c>
      <c r="F293">
        <f t="shared" si="43"/>
        <v>4.3961568081616285E-11</v>
      </c>
      <c r="G293">
        <f t="shared" si="43"/>
        <v>3.9286114471952049E-14</v>
      </c>
      <c r="H293">
        <f t="shared" si="43"/>
        <v>3.6448515510000446E-6</v>
      </c>
      <c r="I293">
        <f t="shared" si="43"/>
        <v>1.250993548394281E-22</v>
      </c>
      <c r="J293">
        <f t="shared" si="43"/>
        <v>0</v>
      </c>
      <c r="K293">
        <f t="shared" si="40"/>
        <v>3.6448955518542409E-6</v>
      </c>
      <c r="L293">
        <f t="shared" si="41"/>
        <v>-10.239339047746435</v>
      </c>
      <c r="M293">
        <f t="shared" si="42"/>
        <v>104.84406413470488</v>
      </c>
    </row>
    <row r="294" spans="1:13" x14ac:dyDescent="0.25">
      <c r="A294">
        <v>959.09999999998718</v>
      </c>
      <c r="B294">
        <v>131</v>
      </c>
      <c r="C294">
        <f t="shared" si="37"/>
        <v>146.01415267391076</v>
      </c>
      <c r="D294">
        <f t="shared" si="38"/>
        <v>294.50000000001273</v>
      </c>
      <c r="E294">
        <f t="shared" si="39"/>
        <v>-15.014152673910758</v>
      </c>
      <c r="F294">
        <f t="shared" si="43"/>
        <v>2.5283647210326944E-11</v>
      </c>
      <c r="G294">
        <f t="shared" si="43"/>
        <v>2.127892860675699E-14</v>
      </c>
      <c r="H294">
        <f t="shared" si="43"/>
        <v>2.4052337759423615E-6</v>
      </c>
      <c r="I294">
        <f t="shared" si="43"/>
        <v>5.9012760295625931E-23</v>
      </c>
      <c r="J294">
        <f t="shared" si="43"/>
        <v>0</v>
      </c>
      <c r="K294">
        <f t="shared" si="40"/>
        <v>2.4052590808685004E-6</v>
      </c>
      <c r="L294">
        <f t="shared" si="41"/>
        <v>-15.014155079169839</v>
      </c>
      <c r="M294">
        <f t="shared" si="42"/>
        <v>225.42485274136149</v>
      </c>
    </row>
    <row r="295" spans="1:13" x14ac:dyDescent="0.25">
      <c r="A295">
        <v>959.14999999998713</v>
      </c>
      <c r="B295">
        <v>138</v>
      </c>
      <c r="C295">
        <f t="shared" si="37"/>
        <v>145.78896994497063</v>
      </c>
      <c r="D295">
        <f t="shared" si="38"/>
        <v>294.45000000001278</v>
      </c>
      <c r="E295">
        <f t="shared" si="39"/>
        <v>-7.7889699449706313</v>
      </c>
      <c r="F295">
        <f t="shared" si="43"/>
        <v>1.44689833743019E-11</v>
      </c>
      <c r="G295">
        <f t="shared" si="43"/>
        <v>1.1468118875575133E-14</v>
      </c>
      <c r="H295">
        <f t="shared" si="43"/>
        <v>1.5793067507910739E-6</v>
      </c>
      <c r="I295">
        <f t="shared" si="43"/>
        <v>2.7699283613050329E-23</v>
      </c>
      <c r="J295">
        <f t="shared" si="43"/>
        <v>0</v>
      </c>
      <c r="K295">
        <f t="shared" si="40"/>
        <v>1.5793212312425671E-6</v>
      </c>
      <c r="L295">
        <f t="shared" si="41"/>
        <v>-7.7889715242918625</v>
      </c>
      <c r="M295">
        <f t="shared" si="42"/>
        <v>60.6680774062295</v>
      </c>
    </row>
    <row r="296" spans="1:13" x14ac:dyDescent="0.25">
      <c r="A296">
        <v>959.19999999998709</v>
      </c>
      <c r="B296">
        <v>120</v>
      </c>
      <c r="C296">
        <f t="shared" si="37"/>
        <v>145.5637872160296</v>
      </c>
      <c r="D296">
        <f t="shared" si="38"/>
        <v>294.40000000001282</v>
      </c>
      <c r="E296">
        <f t="shared" si="39"/>
        <v>-25.563787216029596</v>
      </c>
      <c r="F296">
        <f t="shared" si="43"/>
        <v>8.2388778165963406E-12</v>
      </c>
      <c r="G296">
        <f t="shared" si="43"/>
        <v>6.1498760628599367E-15</v>
      </c>
      <c r="H296">
        <f t="shared" si="43"/>
        <v>1.0318283082794146E-6</v>
      </c>
      <c r="I296">
        <f t="shared" si="43"/>
        <v>1.2936681737568304E-23</v>
      </c>
      <c r="J296">
        <f t="shared" si="43"/>
        <v>0</v>
      </c>
      <c r="K296">
        <f t="shared" si="40"/>
        <v>1.0318365533071072E-6</v>
      </c>
      <c r="L296">
        <f t="shared" si="41"/>
        <v>-25.56378824786615</v>
      </c>
      <c r="M296">
        <f t="shared" si="42"/>
        <v>653.50726958173948</v>
      </c>
    </row>
    <row r="297" spans="1:13" x14ac:dyDescent="0.25">
      <c r="A297">
        <v>959.24999999998704</v>
      </c>
      <c r="B297">
        <v>116</v>
      </c>
      <c r="C297">
        <f t="shared" si="37"/>
        <v>145.33860448708947</v>
      </c>
      <c r="D297">
        <f t="shared" si="38"/>
        <v>294.35000000001287</v>
      </c>
      <c r="E297">
        <f t="shared" si="39"/>
        <v>-29.338604487089469</v>
      </c>
      <c r="F297">
        <f t="shared" si="43"/>
        <v>4.6679893426757521E-12</v>
      </c>
      <c r="G297">
        <f t="shared" si="43"/>
        <v>3.281499104472149E-15</v>
      </c>
      <c r="H297">
        <f t="shared" si="43"/>
        <v>6.7078004501956723E-7</v>
      </c>
      <c r="I297">
        <f t="shared" si="43"/>
        <v>6.0118619561357202E-24</v>
      </c>
      <c r="J297">
        <f t="shared" si="43"/>
        <v>0</v>
      </c>
      <c r="K297">
        <f t="shared" si="40"/>
        <v>6.7078471629040899E-7</v>
      </c>
      <c r="L297">
        <f t="shared" si="41"/>
        <v>-29.338605157874184</v>
      </c>
      <c r="M297">
        <f t="shared" si="42"/>
        <v>860.75375260964165</v>
      </c>
    </row>
    <row r="298" spans="1:13" x14ac:dyDescent="0.25">
      <c r="A298">
        <v>959.29999999998699</v>
      </c>
      <c r="B298">
        <v>107</v>
      </c>
      <c r="C298">
        <f t="shared" si="37"/>
        <v>145.11342175814934</v>
      </c>
      <c r="D298">
        <f t="shared" si="38"/>
        <v>294.30000000001291</v>
      </c>
      <c r="E298">
        <f t="shared" si="39"/>
        <v>-38.113421758149343</v>
      </c>
      <c r="F298">
        <f t="shared" si="43"/>
        <v>2.6316213332328273E-12</v>
      </c>
      <c r="G298">
        <f t="shared" si="43"/>
        <v>1.7422479630771299E-15</v>
      </c>
      <c r="H298">
        <f t="shared" si="43"/>
        <v>4.3389493349493456E-7</v>
      </c>
      <c r="I298">
        <f t="shared" si="43"/>
        <v>2.7798851563077925E-24</v>
      </c>
      <c r="J298">
        <f t="shared" si="43"/>
        <v>0</v>
      </c>
      <c r="K298">
        <f t="shared" si="40"/>
        <v>4.3389756685851575E-7</v>
      </c>
      <c r="L298">
        <f t="shared" si="41"/>
        <v>-38.113422192046912</v>
      </c>
      <c r="M298">
        <f t="shared" si="42"/>
        <v>1452.6329511892141</v>
      </c>
    </row>
    <row r="299" spans="1:13" x14ac:dyDescent="0.25">
      <c r="A299">
        <v>959.34999999998695</v>
      </c>
      <c r="B299">
        <v>118</v>
      </c>
      <c r="C299">
        <f t="shared" si="37"/>
        <v>144.88823902920922</v>
      </c>
      <c r="D299">
        <f t="shared" si="38"/>
        <v>294.25000000001296</v>
      </c>
      <c r="E299">
        <f t="shared" si="39"/>
        <v>-26.888239029209217</v>
      </c>
      <c r="F299">
        <f t="shared" si="43"/>
        <v>1.4762118586329535E-12</v>
      </c>
      <c r="G299">
        <f t="shared" si="43"/>
        <v>9.2040589110699022E-16</v>
      </c>
      <c r="H299">
        <f t="shared" si="43"/>
        <v>2.7926774134302118E-7</v>
      </c>
      <c r="I299">
        <f t="shared" si="43"/>
        <v>1.2790174161070976E-24</v>
      </c>
      <c r="J299">
        <f t="shared" si="43"/>
        <v>0</v>
      </c>
      <c r="K299">
        <f t="shared" si="40"/>
        <v>2.7926921847528571E-7</v>
      </c>
      <c r="L299">
        <f t="shared" si="41"/>
        <v>-26.888239308478436</v>
      </c>
      <c r="M299">
        <f t="shared" si="42"/>
        <v>722.97741311000493</v>
      </c>
    </row>
    <row r="300" spans="1:13" x14ac:dyDescent="0.25">
      <c r="A300">
        <v>959.3999999999869</v>
      </c>
      <c r="B300">
        <v>116</v>
      </c>
      <c r="C300">
        <f t="shared" si="37"/>
        <v>144.66305630026909</v>
      </c>
      <c r="D300">
        <f t="shared" si="38"/>
        <v>294.20000000001301</v>
      </c>
      <c r="E300">
        <f t="shared" si="39"/>
        <v>-28.663056300269091</v>
      </c>
      <c r="F300">
        <f t="shared" si="43"/>
        <v>8.2395924330195268E-13</v>
      </c>
      <c r="G300">
        <f t="shared" si="43"/>
        <v>4.8381637472401041E-16</v>
      </c>
      <c r="H300">
        <f t="shared" si="43"/>
        <v>1.7884990551246832E-7</v>
      </c>
      <c r="I300">
        <f t="shared" si="43"/>
        <v>5.8554167509291669E-25</v>
      </c>
      <c r="J300">
        <f t="shared" si="43"/>
        <v>0</v>
      </c>
      <c r="K300">
        <f t="shared" si="40"/>
        <v>1.7885072995552798E-7</v>
      </c>
      <c r="L300">
        <f t="shared" si="41"/>
        <v>-28.66305647911982</v>
      </c>
      <c r="M300">
        <f t="shared" si="42"/>
        <v>821.57080672521272</v>
      </c>
    </row>
    <row r="301" spans="1:13" x14ac:dyDescent="0.25">
      <c r="A301">
        <v>959.44999999998686</v>
      </c>
      <c r="B301">
        <v>119</v>
      </c>
      <c r="C301">
        <f t="shared" si="37"/>
        <v>144.43787357132805</v>
      </c>
      <c r="D301">
        <f t="shared" si="38"/>
        <v>294.15000000001305</v>
      </c>
      <c r="E301">
        <f t="shared" si="39"/>
        <v>-25.437873571328055</v>
      </c>
      <c r="F301">
        <f t="shared" si="43"/>
        <v>4.5760895996022807E-13</v>
      </c>
      <c r="G301">
        <f t="shared" si="43"/>
        <v>2.5305416227904818E-16</v>
      </c>
      <c r="H301">
        <f t="shared" si="43"/>
        <v>1.139694379312188E-7</v>
      </c>
      <c r="I301">
        <f t="shared" si="43"/>
        <v>2.6672941490314059E-25</v>
      </c>
      <c r="J301">
        <f t="shared" si="43"/>
        <v>0</v>
      </c>
      <c r="K301">
        <f t="shared" si="40"/>
        <v>1.1396989579323292E-7</v>
      </c>
      <c r="L301">
        <f t="shared" si="41"/>
        <v>-25.437873685297951</v>
      </c>
      <c r="M301">
        <f t="shared" si="42"/>
        <v>647.085417629174</v>
      </c>
    </row>
    <row r="302" spans="1:13" x14ac:dyDescent="0.25">
      <c r="A302">
        <v>959.49999999998681</v>
      </c>
      <c r="B302">
        <v>125</v>
      </c>
      <c r="C302">
        <f t="shared" si="37"/>
        <v>144.21269084238793</v>
      </c>
      <c r="D302">
        <f t="shared" si="38"/>
        <v>294.1000000000131</v>
      </c>
      <c r="E302">
        <f t="shared" si="39"/>
        <v>-19.212690842387929</v>
      </c>
      <c r="F302">
        <f t="shared" si="43"/>
        <v>2.5288033461348759E-13</v>
      </c>
      <c r="G302">
        <f t="shared" si="43"/>
        <v>1.3169768959466781E-16</v>
      </c>
      <c r="H302">
        <f t="shared" si="43"/>
        <v>7.2263642177815128E-8</v>
      </c>
      <c r="I302">
        <f t="shared" si="43"/>
        <v>1.2089706640034009E-25</v>
      </c>
      <c r="J302">
        <f t="shared" si="43"/>
        <v>0</v>
      </c>
      <c r="K302">
        <f t="shared" si="40"/>
        <v>7.2263895189847434E-8</v>
      </c>
      <c r="L302">
        <f t="shared" si="41"/>
        <v>-19.212690914651823</v>
      </c>
      <c r="M302">
        <f t="shared" si="42"/>
        <v>369.12749218194472</v>
      </c>
    </row>
    <row r="303" spans="1:13" x14ac:dyDescent="0.25">
      <c r="A303">
        <v>959.54999999998677</v>
      </c>
      <c r="B303">
        <v>128</v>
      </c>
      <c r="C303">
        <f t="shared" si="37"/>
        <v>143.9875081134478</v>
      </c>
      <c r="D303">
        <f t="shared" si="38"/>
        <v>294.05000000001314</v>
      </c>
      <c r="E303">
        <f t="shared" si="39"/>
        <v>-15.987508113447802</v>
      </c>
      <c r="F303">
        <f t="shared" si="43"/>
        <v>1.3904883180768811E-13</v>
      </c>
      <c r="G303">
        <f t="shared" si="43"/>
        <v>6.8198461279901265E-17</v>
      </c>
      <c r="H303">
        <f t="shared" si="43"/>
        <v>4.5591411283086328E-8</v>
      </c>
      <c r="I303">
        <f t="shared" si="43"/>
        <v>5.4524584160072761E-26</v>
      </c>
      <c r="J303">
        <f t="shared" si="43"/>
        <v>0</v>
      </c>
      <c r="K303">
        <f t="shared" si="40"/>
        <v>4.5591550400116597E-8</v>
      </c>
      <c r="L303">
        <f t="shared" si="41"/>
        <v>-15.987508159039352</v>
      </c>
      <c r="M303">
        <f t="shared" si="42"/>
        <v>255.60041713534986</v>
      </c>
    </row>
    <row r="304" spans="1:13" x14ac:dyDescent="0.25">
      <c r="A304">
        <v>959.59999999998672</v>
      </c>
      <c r="B304">
        <v>126</v>
      </c>
      <c r="C304">
        <f t="shared" si="37"/>
        <v>143.76232538450768</v>
      </c>
      <c r="D304">
        <f t="shared" si="38"/>
        <v>294.00000000001319</v>
      </c>
      <c r="E304">
        <f t="shared" si="39"/>
        <v>-17.762325384507676</v>
      </c>
      <c r="F304">
        <f t="shared" si="43"/>
        <v>7.6076650030538169E-14</v>
      </c>
      <c r="G304">
        <f t="shared" si="43"/>
        <v>3.5140079922432084E-17</v>
      </c>
      <c r="H304">
        <f t="shared" si="43"/>
        <v>2.8620549923175797E-8</v>
      </c>
      <c r="I304">
        <f t="shared" si="43"/>
        <v>2.4468126115327979E-26</v>
      </c>
      <c r="J304">
        <f t="shared" si="43"/>
        <v>0</v>
      </c>
      <c r="K304">
        <f t="shared" si="40"/>
        <v>2.8620626034965906E-8</v>
      </c>
      <c r="L304">
        <f t="shared" si="41"/>
        <v>-17.762325413128302</v>
      </c>
      <c r="M304">
        <f t="shared" si="42"/>
        <v>315.5002040818635</v>
      </c>
    </row>
    <row r="305" spans="1:13" x14ac:dyDescent="0.25">
      <c r="A305">
        <v>959.64999999998668</v>
      </c>
      <c r="B305">
        <v>108</v>
      </c>
      <c r="C305">
        <f t="shared" si="37"/>
        <v>143.53714265556755</v>
      </c>
      <c r="D305">
        <f t="shared" si="38"/>
        <v>293.95000000001323</v>
      </c>
      <c r="E305">
        <f t="shared" si="39"/>
        <v>-35.53714265556755</v>
      </c>
      <c r="F305">
        <f t="shared" si="43"/>
        <v>4.1415905924345166E-14</v>
      </c>
      <c r="G305">
        <f t="shared" si="43"/>
        <v>1.8016177945229039E-17</v>
      </c>
      <c r="H305">
        <f t="shared" si="43"/>
        <v>1.787741250580056E-8</v>
      </c>
      <c r="I305">
        <f t="shared" si="43"/>
        <v>1.0925487072012964E-26</v>
      </c>
      <c r="J305">
        <f t="shared" si="43"/>
        <v>0</v>
      </c>
      <c r="K305">
        <f t="shared" si="40"/>
        <v>1.7877453939722662E-8</v>
      </c>
      <c r="L305">
        <f t="shared" si="41"/>
        <v>-35.537142673445004</v>
      </c>
      <c r="M305">
        <f t="shared" si="42"/>
        <v>1262.8885093927859</v>
      </c>
    </row>
    <row r="306" spans="1:13" x14ac:dyDescent="0.25">
      <c r="A306">
        <v>959.69999999998663</v>
      </c>
      <c r="B306">
        <v>107</v>
      </c>
      <c r="C306">
        <f t="shared" si="37"/>
        <v>143.31195992662651</v>
      </c>
      <c r="D306">
        <f t="shared" si="38"/>
        <v>293.90000000001328</v>
      </c>
      <c r="E306">
        <f t="shared" si="39"/>
        <v>-36.311959926626514</v>
      </c>
      <c r="F306">
        <f t="shared" si="43"/>
        <v>2.2434412415084408E-14</v>
      </c>
      <c r="G306">
        <f t="shared" si="43"/>
        <v>9.1908214554842771E-18</v>
      </c>
      <c r="H306">
        <f t="shared" si="43"/>
        <v>1.1111254554272228E-8</v>
      </c>
      <c r="I306">
        <f t="shared" si="43"/>
        <v>4.8541439760799451E-27</v>
      </c>
      <c r="J306">
        <f t="shared" si="43"/>
        <v>0</v>
      </c>
      <c r="K306">
        <f t="shared" si="40"/>
        <v>1.1111276997875464E-8</v>
      </c>
      <c r="L306">
        <f t="shared" si="41"/>
        <v>-36.31195993773779</v>
      </c>
      <c r="M306">
        <f t="shared" si="42"/>
        <v>1318.5584345198743</v>
      </c>
    </row>
    <row r="307" spans="1:13" x14ac:dyDescent="0.25">
      <c r="A307">
        <v>959.74999999998658</v>
      </c>
      <c r="B307">
        <v>108</v>
      </c>
      <c r="C307">
        <f t="shared" si="37"/>
        <v>143.08677719768639</v>
      </c>
      <c r="D307">
        <f t="shared" si="38"/>
        <v>293.85000000001332</v>
      </c>
      <c r="E307">
        <f t="shared" si="39"/>
        <v>-35.086777197686388</v>
      </c>
      <c r="F307">
        <f t="shared" si="43"/>
        <v>1.209188427311434E-14</v>
      </c>
      <c r="G307">
        <f t="shared" si="43"/>
        <v>4.6652803303514945E-18</v>
      </c>
      <c r="H307">
        <f t="shared" si="43"/>
        <v>6.8715273928680803E-9</v>
      </c>
      <c r="I307">
        <f t="shared" si="43"/>
        <v>2.1459334456607472E-27</v>
      </c>
      <c r="J307">
        <f t="shared" si="43"/>
        <v>0</v>
      </c>
      <c r="K307">
        <f t="shared" si="40"/>
        <v>6.8715394894176335E-9</v>
      </c>
      <c r="L307">
        <f t="shared" si="41"/>
        <v>-35.086777204557926</v>
      </c>
      <c r="M307">
        <f t="shared" si="42"/>
        <v>1231.0819346022856</v>
      </c>
    </row>
    <row r="308" spans="1:13" x14ac:dyDescent="0.25">
      <c r="A308">
        <v>959.79999999998654</v>
      </c>
      <c r="B308">
        <v>122</v>
      </c>
      <c r="C308">
        <f t="shared" si="37"/>
        <v>142.86159446874626</v>
      </c>
      <c r="D308">
        <f t="shared" si="38"/>
        <v>293.80000000001337</v>
      </c>
      <c r="E308">
        <f t="shared" si="39"/>
        <v>-20.861594468746262</v>
      </c>
      <c r="F308">
        <f t="shared" si="43"/>
        <v>6.4849258363297641E-15</v>
      </c>
      <c r="G308">
        <f t="shared" si="43"/>
        <v>2.3563126216694198E-18</v>
      </c>
      <c r="H308">
        <f t="shared" si="43"/>
        <v>4.2283917415852842E-9</v>
      </c>
      <c r="I308">
        <f t="shared" si="43"/>
        <v>9.4395565481707663E-28</v>
      </c>
      <c r="J308">
        <f t="shared" si="43"/>
        <v>0</v>
      </c>
      <c r="K308">
        <f t="shared" si="40"/>
        <v>4.2283982288674332E-9</v>
      </c>
      <c r="L308">
        <f t="shared" si="41"/>
        <v>-20.861594472974659</v>
      </c>
      <c r="M308">
        <f t="shared" si="42"/>
        <v>435.20612395484682</v>
      </c>
    </row>
    <row r="309" spans="1:13" x14ac:dyDescent="0.25">
      <c r="A309">
        <v>959.84999999998649</v>
      </c>
      <c r="B309">
        <v>124</v>
      </c>
      <c r="C309">
        <f t="shared" si="37"/>
        <v>142.63641173980614</v>
      </c>
      <c r="D309">
        <f t="shared" si="38"/>
        <v>293.75000000001342</v>
      </c>
      <c r="E309">
        <f t="shared" si="39"/>
        <v>-18.636411739806135</v>
      </c>
      <c r="F309">
        <f t="shared" si="43"/>
        <v>3.4605712412597386E-15</v>
      </c>
      <c r="G309">
        <f t="shared" si="43"/>
        <v>1.1841857291865522E-18</v>
      </c>
      <c r="H309">
        <f t="shared" si="43"/>
        <v>2.5889812112101877E-9</v>
      </c>
      <c r="I309">
        <f t="shared" si="43"/>
        <v>4.1316039628709144E-28</v>
      </c>
      <c r="J309">
        <f t="shared" si="43"/>
        <v>0</v>
      </c>
      <c r="K309">
        <f t="shared" si="40"/>
        <v>2.5889846729656148E-9</v>
      </c>
      <c r="L309">
        <f t="shared" si="41"/>
        <v>-18.636411742395119</v>
      </c>
      <c r="M309">
        <f t="shared" si="42"/>
        <v>347.31584263208265</v>
      </c>
    </row>
    <row r="310" spans="1:13" x14ac:dyDescent="0.25">
      <c r="A310">
        <v>959.89999999998645</v>
      </c>
      <c r="B310">
        <v>121</v>
      </c>
      <c r="C310">
        <f t="shared" si="37"/>
        <v>142.41122901086601</v>
      </c>
      <c r="D310">
        <f t="shared" si="38"/>
        <v>293.70000000001346</v>
      </c>
      <c r="E310">
        <f t="shared" si="39"/>
        <v>-21.411229010866009</v>
      </c>
      <c r="F310">
        <f t="shared" si="43"/>
        <v>1.8374787437416949E-15</v>
      </c>
      <c r="G310">
        <f t="shared" si="43"/>
        <v>5.921592059605747E-19</v>
      </c>
      <c r="H310">
        <f t="shared" si="43"/>
        <v>1.57730009811275E-9</v>
      </c>
      <c r="I310">
        <f t="shared" si="43"/>
        <v>1.7993577843665946E-28</v>
      </c>
      <c r="J310">
        <f t="shared" si="43"/>
        <v>0</v>
      </c>
      <c r="K310">
        <f t="shared" si="40"/>
        <v>1.5773019361836528E-9</v>
      </c>
      <c r="L310">
        <f t="shared" si="41"/>
        <v>-21.411229012443311</v>
      </c>
      <c r="M310">
        <f t="shared" si="42"/>
        <v>458.44072782329414</v>
      </c>
    </row>
    <row r="311" spans="1:13" x14ac:dyDescent="0.25">
      <c r="A311">
        <v>959.9499999999864</v>
      </c>
      <c r="B311">
        <v>121</v>
      </c>
      <c r="C311">
        <f t="shared" si="37"/>
        <v>142.18604628192497</v>
      </c>
      <c r="D311">
        <f t="shared" si="38"/>
        <v>293.65000000001351</v>
      </c>
      <c r="E311">
        <f t="shared" si="39"/>
        <v>-21.186046281924973</v>
      </c>
      <c r="F311">
        <f t="shared" si="43"/>
        <v>9.7079739481091792E-16</v>
      </c>
      <c r="G311">
        <f t="shared" si="43"/>
        <v>2.9463809417605263E-19</v>
      </c>
      <c r="H311">
        <f t="shared" si="43"/>
        <v>9.561620683122503E-10</v>
      </c>
      <c r="I311">
        <f t="shared" si="43"/>
        <v>7.7973695497919258E-29</v>
      </c>
      <c r="J311">
        <f t="shared" si="43"/>
        <v>0</v>
      </c>
      <c r="K311">
        <f t="shared" si="40"/>
        <v>9.5616303940428317E-10</v>
      </c>
      <c r="L311">
        <f t="shared" si="41"/>
        <v>-21.186046282881136</v>
      </c>
      <c r="M311">
        <f t="shared" si="42"/>
        <v>448.84855710038164</v>
      </c>
    </row>
    <row r="312" spans="1:13" x14ac:dyDescent="0.25">
      <c r="A312">
        <v>959.99999999998636</v>
      </c>
      <c r="B312">
        <v>145</v>
      </c>
      <c r="C312">
        <f t="shared" si="37"/>
        <v>141.96086355298485</v>
      </c>
      <c r="D312">
        <f t="shared" si="38"/>
        <v>293.60000000001355</v>
      </c>
      <c r="E312">
        <f t="shared" si="39"/>
        <v>3.039136447015153</v>
      </c>
      <c r="F312">
        <f t="shared" si="43"/>
        <v>5.1034824957412666E-16</v>
      </c>
      <c r="G312">
        <f t="shared" si="43"/>
        <v>1.4587170423362139E-19</v>
      </c>
      <c r="H312">
        <f t="shared" si="43"/>
        <v>5.7674048776415193E-10</v>
      </c>
      <c r="I312">
        <f t="shared" si="43"/>
        <v>3.3620986890787786E-29</v>
      </c>
      <c r="J312">
        <f t="shared" si="43"/>
        <v>0</v>
      </c>
      <c r="K312">
        <f t="shared" si="40"/>
        <v>5.7674099825827322E-10</v>
      </c>
      <c r="L312">
        <f t="shared" si="41"/>
        <v>3.0391364464384121</v>
      </c>
      <c r="M312">
        <f t="shared" si="42"/>
        <v>9.2363503400702989</v>
      </c>
    </row>
    <row r="313" spans="1:13" x14ac:dyDescent="0.25">
      <c r="A313">
        <v>960.04999999998631</v>
      </c>
      <c r="B313">
        <v>125</v>
      </c>
      <c r="C313">
        <f t="shared" si="37"/>
        <v>141.73568082404472</v>
      </c>
      <c r="D313">
        <f t="shared" si="38"/>
        <v>293.5500000000136</v>
      </c>
      <c r="E313">
        <f t="shared" si="39"/>
        <v>-16.735680824044721</v>
      </c>
      <c r="F313">
        <f t="shared" si="43"/>
        <v>2.6695398348733092E-16</v>
      </c>
      <c r="G313">
        <f t="shared" si="43"/>
        <v>7.185962822763957E-20</v>
      </c>
      <c r="H313">
        <f t="shared" si="43"/>
        <v>3.4614743581214794E-10</v>
      </c>
      <c r="I313">
        <f t="shared" si="43"/>
        <v>1.4424625474603289E-29</v>
      </c>
      <c r="J313">
        <f t="shared" si="43"/>
        <v>0</v>
      </c>
      <c r="K313">
        <f t="shared" si="40"/>
        <v>3.4614770283799106E-10</v>
      </c>
      <c r="L313">
        <f t="shared" si="41"/>
        <v>-16.735680824390869</v>
      </c>
      <c r="M313">
        <f t="shared" si="42"/>
        <v>280.0830126558842</v>
      </c>
    </row>
    <row r="314" spans="1:13" x14ac:dyDescent="0.25">
      <c r="A314">
        <v>960.09999999998627</v>
      </c>
      <c r="B314">
        <v>123</v>
      </c>
      <c r="C314">
        <f t="shared" si="37"/>
        <v>141.51049809510459</v>
      </c>
      <c r="D314">
        <f t="shared" si="38"/>
        <v>293.50000000001364</v>
      </c>
      <c r="E314">
        <f t="shared" si="39"/>
        <v>-18.510498095104595</v>
      </c>
      <c r="F314">
        <f t="shared" si="43"/>
        <v>1.3894340285432097E-16</v>
      </c>
      <c r="G314">
        <f t="shared" si="43"/>
        <v>3.5223347230416082E-20</v>
      </c>
      <c r="H314">
        <f t="shared" si="43"/>
        <v>2.0671573983620082E-10</v>
      </c>
      <c r="I314">
        <f t="shared" si="43"/>
        <v>6.157868114901878E-30</v>
      </c>
      <c r="J314">
        <f t="shared" si="43"/>
        <v>0</v>
      </c>
      <c r="K314">
        <f t="shared" si="40"/>
        <v>2.0671587881482703E-10</v>
      </c>
      <c r="L314">
        <f t="shared" si="41"/>
        <v>-18.510498095311309</v>
      </c>
      <c r="M314">
        <f t="shared" si="42"/>
        <v>342.63853973652363</v>
      </c>
    </row>
    <row r="315" spans="1:13" x14ac:dyDescent="0.25">
      <c r="A315">
        <v>960.14999999998622</v>
      </c>
      <c r="B315">
        <v>146</v>
      </c>
      <c r="C315">
        <f t="shared" si="37"/>
        <v>141.28531536616447</v>
      </c>
      <c r="D315">
        <f t="shared" si="38"/>
        <v>293.45000000001369</v>
      </c>
      <c r="E315">
        <f t="shared" si="39"/>
        <v>4.7146846338355317</v>
      </c>
      <c r="F315">
        <f t="shared" ref="F315:J365" si="44">F$5*EXP(-(($D315-F$6)^2)/(2*F$7^2))</f>
        <v>7.1956694538932587E-17</v>
      </c>
      <c r="G315">
        <f t="shared" si="44"/>
        <v>1.7179401551444633E-20</v>
      </c>
      <c r="H315">
        <f t="shared" si="44"/>
        <v>1.2283375330918796E-10</v>
      </c>
      <c r="I315">
        <f t="shared" si="44"/>
        <v>2.6157002239961594E-30</v>
      </c>
      <c r="J315">
        <f t="shared" si="44"/>
        <v>0</v>
      </c>
      <c r="K315">
        <f t="shared" si="40"/>
        <v>1.2283382528306189E-10</v>
      </c>
      <c r="L315">
        <f t="shared" si="41"/>
        <v>4.7146846337126975</v>
      </c>
      <c r="M315">
        <f t="shared" si="42"/>
        <v>22.228251195366632</v>
      </c>
    </row>
    <row r="316" spans="1:13" x14ac:dyDescent="0.25">
      <c r="A316">
        <v>960.19999999998618</v>
      </c>
      <c r="B316">
        <v>123</v>
      </c>
      <c r="C316">
        <f t="shared" si="37"/>
        <v>141.06013263722343</v>
      </c>
      <c r="D316">
        <f t="shared" si="38"/>
        <v>293.40000000001373</v>
      </c>
      <c r="E316">
        <f t="shared" si="39"/>
        <v>-18.060132637223433</v>
      </c>
      <c r="F316">
        <f t="shared" si="44"/>
        <v>3.707970138966923E-17</v>
      </c>
      <c r="G316">
        <f t="shared" si="44"/>
        <v>8.337141775815842E-21</v>
      </c>
      <c r="H316">
        <f t="shared" si="44"/>
        <v>7.2626254553518681E-11</v>
      </c>
      <c r="I316">
        <f t="shared" si="44"/>
        <v>1.1055472403195715E-30</v>
      </c>
      <c r="J316">
        <f t="shared" si="44"/>
        <v>0</v>
      </c>
      <c r="K316">
        <f t="shared" si="40"/>
        <v>7.2626291641557209E-11</v>
      </c>
      <c r="L316">
        <f t="shared" si="41"/>
        <v>-18.060132637296057</v>
      </c>
      <c r="M316">
        <f t="shared" si="42"/>
        <v>326.16839087672622</v>
      </c>
    </row>
    <row r="317" spans="1:13" x14ac:dyDescent="0.25">
      <c r="A317">
        <v>960.24999999998613</v>
      </c>
      <c r="B317">
        <v>138</v>
      </c>
      <c r="C317">
        <f t="shared" si="37"/>
        <v>140.83494990828331</v>
      </c>
      <c r="D317">
        <f t="shared" si="38"/>
        <v>293.35000000001378</v>
      </c>
      <c r="E317">
        <f t="shared" si="39"/>
        <v>-2.8349499082833063</v>
      </c>
      <c r="F317">
        <f t="shared" si="44"/>
        <v>1.9012227391638429E-17</v>
      </c>
      <c r="G317">
        <f t="shared" si="44"/>
        <v>4.0258546561121388E-21</v>
      </c>
      <c r="H317">
        <f t="shared" si="44"/>
        <v>4.2726893836222104E-11</v>
      </c>
      <c r="I317">
        <f t="shared" si="44"/>
        <v>4.6494158199599266E-31</v>
      </c>
      <c r="J317">
        <f t="shared" si="44"/>
        <v>0</v>
      </c>
      <c r="K317">
        <f t="shared" si="40"/>
        <v>4.2726912852475348E-11</v>
      </c>
      <c r="L317">
        <f t="shared" si="41"/>
        <v>-2.834949908326033</v>
      </c>
      <c r="M317">
        <f t="shared" si="42"/>
        <v>8.0369409827177822</v>
      </c>
    </row>
    <row r="318" spans="1:13" x14ac:dyDescent="0.25">
      <c r="A318">
        <v>960.29999999998608</v>
      </c>
      <c r="B318">
        <v>143</v>
      </c>
      <c r="C318">
        <f t="shared" si="37"/>
        <v>140.60976717934318</v>
      </c>
      <c r="D318">
        <f t="shared" si="38"/>
        <v>293.30000000001382</v>
      </c>
      <c r="E318">
        <f t="shared" si="39"/>
        <v>2.39023282065682</v>
      </c>
      <c r="F318">
        <f t="shared" si="44"/>
        <v>9.6997718834675022E-18</v>
      </c>
      <c r="G318">
        <f t="shared" si="44"/>
        <v>1.934330792478401E-21</v>
      </c>
      <c r="H318">
        <f t="shared" si="44"/>
        <v>2.5011557958177048E-11</v>
      </c>
      <c r="I318">
        <f t="shared" si="44"/>
        <v>1.9455895371538824E-31</v>
      </c>
      <c r="J318">
        <f t="shared" si="44"/>
        <v>0</v>
      </c>
      <c r="K318">
        <f t="shared" si="40"/>
        <v>2.5011567659883262E-11</v>
      </c>
      <c r="L318">
        <f t="shared" si="41"/>
        <v>2.3902328206318084</v>
      </c>
      <c r="M318">
        <f t="shared" si="42"/>
        <v>5.7132129368254905</v>
      </c>
    </row>
    <row r="319" spans="1:13" x14ac:dyDescent="0.25">
      <c r="A319">
        <v>960.34999999998604</v>
      </c>
      <c r="B319">
        <v>153</v>
      </c>
      <c r="C319">
        <f t="shared" si="37"/>
        <v>140.38458445040305</v>
      </c>
      <c r="D319">
        <f t="shared" si="38"/>
        <v>293.25000000001387</v>
      </c>
      <c r="E319">
        <f t="shared" si="39"/>
        <v>12.615415549596946</v>
      </c>
      <c r="F319">
        <f t="shared" si="44"/>
        <v>4.9240424749886236E-18</v>
      </c>
      <c r="G319">
        <f t="shared" si="44"/>
        <v>9.2477301394982731E-22</v>
      </c>
      <c r="H319">
        <f t="shared" si="44"/>
        <v>1.4568401987177246E-11</v>
      </c>
      <c r="I319">
        <f t="shared" si="44"/>
        <v>8.100947247191408E-32</v>
      </c>
      <c r="J319">
        <f t="shared" si="44"/>
        <v>0</v>
      </c>
      <c r="K319">
        <f t="shared" si="40"/>
        <v>1.4568406912144494E-11</v>
      </c>
      <c r="L319">
        <f t="shared" si="41"/>
        <v>12.615415549582378</v>
      </c>
      <c r="M319">
        <f t="shared" si="42"/>
        <v>159.14870948864487</v>
      </c>
    </row>
    <row r="320" spans="1:13" x14ac:dyDescent="0.25">
      <c r="A320">
        <v>960.39999999998599</v>
      </c>
      <c r="B320">
        <v>166</v>
      </c>
      <c r="C320">
        <f t="shared" si="37"/>
        <v>140.15940172146202</v>
      </c>
      <c r="D320">
        <f t="shared" si="38"/>
        <v>293.20000000001392</v>
      </c>
      <c r="E320">
        <f t="shared" si="39"/>
        <v>25.840598278537982</v>
      </c>
      <c r="F320">
        <f t="shared" si="44"/>
        <v>2.4872177545683532E-18</v>
      </c>
      <c r="G320">
        <f t="shared" si="44"/>
        <v>4.399175616895247E-22</v>
      </c>
      <c r="H320">
        <f t="shared" si="44"/>
        <v>8.4433508740262469E-12</v>
      </c>
      <c r="I320">
        <f t="shared" si="44"/>
        <v>3.3562332453307837E-32</v>
      </c>
      <c r="J320">
        <f t="shared" si="44"/>
        <v>0</v>
      </c>
      <c r="K320">
        <f t="shared" si="40"/>
        <v>8.4433533616839188E-12</v>
      </c>
      <c r="L320">
        <f t="shared" si="41"/>
        <v>25.840598278529537</v>
      </c>
      <c r="M320">
        <f t="shared" si="42"/>
        <v>667.73651939234367</v>
      </c>
    </row>
    <row r="321" spans="1:13" x14ac:dyDescent="0.25">
      <c r="A321">
        <v>960.44999999998595</v>
      </c>
      <c r="B321">
        <v>138</v>
      </c>
      <c r="C321">
        <f t="shared" si="37"/>
        <v>139.93421899252189</v>
      </c>
      <c r="D321">
        <f t="shared" si="38"/>
        <v>293.15000000001396</v>
      </c>
      <c r="E321">
        <f t="shared" si="39"/>
        <v>-1.9342189925218918</v>
      </c>
      <c r="F321">
        <f t="shared" si="44"/>
        <v>1.2500793373796067E-18</v>
      </c>
      <c r="G321">
        <f t="shared" si="44"/>
        <v>2.0822803461105666E-22</v>
      </c>
      <c r="H321">
        <f t="shared" si="44"/>
        <v>4.8691091149904122E-12</v>
      </c>
      <c r="I321">
        <f t="shared" si="44"/>
        <v>1.3835670634109364E-32</v>
      </c>
      <c r="J321">
        <f t="shared" si="44"/>
        <v>0</v>
      </c>
      <c r="K321">
        <f t="shared" si="40"/>
        <v>4.8691103652779777E-12</v>
      </c>
      <c r="L321">
        <f t="shared" si="41"/>
        <v>-1.934218992526761</v>
      </c>
      <c r="M321">
        <f t="shared" si="42"/>
        <v>3.7412031110512385</v>
      </c>
    </row>
    <row r="322" spans="1:13" x14ac:dyDescent="0.25">
      <c r="A322">
        <v>960.4999999999859</v>
      </c>
      <c r="B322">
        <v>155</v>
      </c>
      <c r="C322">
        <f t="shared" si="37"/>
        <v>139.70903626358177</v>
      </c>
      <c r="D322">
        <f t="shared" si="38"/>
        <v>293.10000000001401</v>
      </c>
      <c r="E322">
        <f t="shared" si="39"/>
        <v>15.290963736418234</v>
      </c>
      <c r="F322">
        <f t="shared" si="44"/>
        <v>6.2516275051052583E-19</v>
      </c>
      <c r="G322">
        <f t="shared" si="44"/>
        <v>9.8070603844855166E-23</v>
      </c>
      <c r="H322">
        <f t="shared" si="44"/>
        <v>2.7939326037375339E-12</v>
      </c>
      <c r="I322">
        <f t="shared" si="44"/>
        <v>5.6751852658399538E-33</v>
      </c>
      <c r="J322">
        <f t="shared" si="44"/>
        <v>0</v>
      </c>
      <c r="K322">
        <f t="shared" si="40"/>
        <v>2.793933228998355E-12</v>
      </c>
      <c r="L322">
        <f t="shared" si="41"/>
        <v>15.29096373641544</v>
      </c>
      <c r="M322">
        <f t="shared" si="42"/>
        <v>233.81357198837205</v>
      </c>
    </row>
    <row r="323" spans="1:13" x14ac:dyDescent="0.25">
      <c r="A323">
        <v>960.54999999998586</v>
      </c>
      <c r="B323">
        <v>172</v>
      </c>
      <c r="C323">
        <f t="shared" si="37"/>
        <v>139.48385353464164</v>
      </c>
      <c r="D323">
        <f t="shared" si="38"/>
        <v>293.05000000001405</v>
      </c>
      <c r="E323">
        <f t="shared" si="39"/>
        <v>32.516146465358361</v>
      </c>
      <c r="F323">
        <f t="shared" si="44"/>
        <v>3.1108592260738502E-19</v>
      </c>
      <c r="G323">
        <f t="shared" si="44"/>
        <v>4.5958965833943504E-23</v>
      </c>
      <c r="H323">
        <f t="shared" si="44"/>
        <v>1.5951961517127341E-12</v>
      </c>
      <c r="I323">
        <f t="shared" si="44"/>
        <v>2.3162830080892822E-33</v>
      </c>
      <c r="J323">
        <f t="shared" si="44"/>
        <v>0</v>
      </c>
      <c r="K323">
        <f t="shared" si="40"/>
        <v>1.5951964628446157E-12</v>
      </c>
      <c r="L323">
        <f t="shared" si="41"/>
        <v>32.516146465356762</v>
      </c>
      <c r="M323">
        <f t="shared" si="42"/>
        <v>1057.2997809565331</v>
      </c>
    </row>
    <row r="324" spans="1:13" x14ac:dyDescent="0.25">
      <c r="A324">
        <v>960.59999999998581</v>
      </c>
      <c r="B324">
        <v>142</v>
      </c>
      <c r="C324">
        <f t="shared" si="37"/>
        <v>139.25867080570151</v>
      </c>
      <c r="D324">
        <f t="shared" si="38"/>
        <v>293.0000000000141</v>
      </c>
      <c r="E324">
        <f t="shared" si="39"/>
        <v>2.741329194298487</v>
      </c>
      <c r="F324">
        <f t="shared" si="44"/>
        <v>1.5402789243580781E-19</v>
      </c>
      <c r="G324">
        <f t="shared" si="44"/>
        <v>2.1430553839861037E-23</v>
      </c>
      <c r="H324">
        <f t="shared" si="44"/>
        <v>9.0624163267052055E-13</v>
      </c>
      <c r="I324">
        <f t="shared" si="44"/>
        <v>9.4066491906758927E-34</v>
      </c>
      <c r="J324">
        <f t="shared" si="44"/>
        <v>0</v>
      </c>
      <c r="K324">
        <f t="shared" si="40"/>
        <v>9.0624178671984358E-13</v>
      </c>
      <c r="L324">
        <f t="shared" si="41"/>
        <v>2.7413291942975806</v>
      </c>
      <c r="M324">
        <f t="shared" si="42"/>
        <v>7.5148857515082224</v>
      </c>
    </row>
    <row r="325" spans="1:13" x14ac:dyDescent="0.25">
      <c r="A325">
        <v>960.64999999998577</v>
      </c>
      <c r="B325">
        <v>168</v>
      </c>
      <c r="C325">
        <f t="shared" si="37"/>
        <v>139.03348807676048</v>
      </c>
      <c r="D325">
        <f t="shared" si="38"/>
        <v>292.95000000001414</v>
      </c>
      <c r="E325">
        <f t="shared" si="39"/>
        <v>28.966511923239523</v>
      </c>
      <c r="F325">
        <f t="shared" si="44"/>
        <v>7.5883986176886742E-20</v>
      </c>
      <c r="G325">
        <f t="shared" si="44"/>
        <v>9.9432484455378509E-24</v>
      </c>
      <c r="H325">
        <f t="shared" si="44"/>
        <v>5.122779644359569E-13</v>
      </c>
      <c r="I325">
        <f t="shared" si="44"/>
        <v>3.8011063726660666E-34</v>
      </c>
      <c r="J325">
        <f t="shared" si="44"/>
        <v>0</v>
      </c>
      <c r="K325">
        <f t="shared" si="40"/>
        <v>5.1227804032988635E-13</v>
      </c>
      <c r="L325">
        <f t="shared" si="41"/>
        <v>28.966511923239011</v>
      </c>
      <c r="M325">
        <f t="shared" si="42"/>
        <v>839.05881299914779</v>
      </c>
    </row>
    <row r="326" spans="1:13" x14ac:dyDescent="0.25">
      <c r="A326">
        <v>960.69999999998572</v>
      </c>
      <c r="B326">
        <v>182</v>
      </c>
      <c r="C326">
        <f t="shared" si="37"/>
        <v>138.80830534782035</v>
      </c>
      <c r="D326">
        <f t="shared" si="38"/>
        <v>292.90000000001419</v>
      </c>
      <c r="E326">
        <f t="shared" si="39"/>
        <v>43.191694652179649</v>
      </c>
      <c r="F326">
        <f t="shared" si="44"/>
        <v>3.7199118483186552E-20</v>
      </c>
      <c r="G326">
        <f t="shared" si="44"/>
        <v>4.5904465614660045E-24</v>
      </c>
      <c r="H326">
        <f t="shared" si="44"/>
        <v>2.8813703939330508E-13</v>
      </c>
      <c r="I326">
        <f t="shared" si="44"/>
        <v>1.5283289783975766E-34</v>
      </c>
      <c r="J326">
        <f t="shared" si="44"/>
        <v>0</v>
      </c>
      <c r="K326">
        <f t="shared" si="40"/>
        <v>2.8813707659701399E-13</v>
      </c>
      <c r="L326">
        <f t="shared" si="41"/>
        <v>43.191694652179358</v>
      </c>
      <c r="M326">
        <f t="shared" si="42"/>
        <v>1865.522486927099</v>
      </c>
    </row>
    <row r="327" spans="1:13" x14ac:dyDescent="0.25">
      <c r="A327">
        <v>960.74999999998568</v>
      </c>
      <c r="B327">
        <v>163</v>
      </c>
      <c r="C327">
        <f t="shared" ref="C327:C390" si="45">$P$12*A327+$Q$12</f>
        <v>138.58312261888022</v>
      </c>
      <c r="D327">
        <f t="shared" ref="D327:D390" si="46">$E$2-A327-$N$5</f>
        <v>292.85000000001423</v>
      </c>
      <c r="E327">
        <f t="shared" ref="E327:E390" si="47">B327-C327</f>
        <v>24.416877381119775</v>
      </c>
      <c r="F327">
        <f t="shared" si="44"/>
        <v>1.8144579567135842E-20</v>
      </c>
      <c r="G327">
        <f t="shared" si="44"/>
        <v>2.1086928719405269E-24</v>
      </c>
      <c r="H327">
        <f t="shared" si="44"/>
        <v>1.6125910783005189E-13</v>
      </c>
      <c r="I327">
        <f t="shared" si="44"/>
        <v>6.114422167832118E-35</v>
      </c>
      <c r="J327">
        <f t="shared" si="44"/>
        <v>0</v>
      </c>
      <c r="K327">
        <f t="shared" ref="K327:K390" si="48">F327+G327+H327+I327+J327</f>
        <v>1.6125912597674014E-13</v>
      </c>
      <c r="L327">
        <f t="shared" ref="L327:L390" si="49">E327-K327</f>
        <v>24.416877381119615</v>
      </c>
      <c r="M327">
        <f t="shared" ref="M327:M390" si="50">(L327)^2</f>
        <v>596.18390104463072</v>
      </c>
    </row>
    <row r="328" spans="1:13" x14ac:dyDescent="0.25">
      <c r="A328">
        <v>960.79999999998563</v>
      </c>
      <c r="B328">
        <v>183</v>
      </c>
      <c r="C328">
        <f t="shared" si="45"/>
        <v>138.3579398899401</v>
      </c>
      <c r="D328">
        <f t="shared" si="46"/>
        <v>292.80000000001428</v>
      </c>
      <c r="E328">
        <f t="shared" si="47"/>
        <v>44.642060110059901</v>
      </c>
      <c r="F328">
        <f t="shared" si="44"/>
        <v>8.806288710070054E-21</v>
      </c>
      <c r="G328">
        <f t="shared" si="44"/>
        <v>9.6383673096221064E-25</v>
      </c>
      <c r="H328">
        <f t="shared" si="44"/>
        <v>8.9800998345771306E-14</v>
      </c>
      <c r="I328">
        <f t="shared" si="44"/>
        <v>2.434028972449147E-35</v>
      </c>
      <c r="J328">
        <f t="shared" si="44"/>
        <v>0</v>
      </c>
      <c r="K328">
        <f t="shared" si="48"/>
        <v>8.9801007153023852E-14</v>
      </c>
      <c r="L328">
        <f t="shared" si="49"/>
        <v>44.642060110059809</v>
      </c>
      <c r="M328">
        <f t="shared" si="50"/>
        <v>1992.9135308701932</v>
      </c>
    </row>
    <row r="329" spans="1:13" x14ac:dyDescent="0.25">
      <c r="A329">
        <v>960.84999999998558</v>
      </c>
      <c r="B329">
        <v>197</v>
      </c>
      <c r="C329">
        <f t="shared" si="45"/>
        <v>138.13275716099997</v>
      </c>
      <c r="D329">
        <f t="shared" si="46"/>
        <v>292.75000000001432</v>
      </c>
      <c r="E329">
        <f t="shared" si="47"/>
        <v>58.867242839000028</v>
      </c>
      <c r="F329">
        <f t="shared" si="44"/>
        <v>4.2527580802821405E-21</v>
      </c>
      <c r="G329">
        <f t="shared" si="44"/>
        <v>4.3835439443621915E-25</v>
      </c>
      <c r="H329">
        <f t="shared" si="44"/>
        <v>4.9758791720672044E-14</v>
      </c>
      <c r="I329">
        <f t="shared" si="44"/>
        <v>9.641127239634821E-36</v>
      </c>
      <c r="J329">
        <f t="shared" si="44"/>
        <v>0</v>
      </c>
      <c r="K329">
        <f t="shared" si="48"/>
        <v>4.9758795973868481E-14</v>
      </c>
      <c r="L329">
        <f t="shared" si="49"/>
        <v>58.867242838999978</v>
      </c>
      <c r="M329">
        <f t="shared" si="50"/>
        <v>3465.3522794657943</v>
      </c>
    </row>
    <row r="330" spans="1:13" x14ac:dyDescent="0.25">
      <c r="A330">
        <v>960.89999999998554</v>
      </c>
      <c r="B330">
        <v>195</v>
      </c>
      <c r="C330">
        <f t="shared" si="45"/>
        <v>137.90757443205894</v>
      </c>
      <c r="D330">
        <f t="shared" si="46"/>
        <v>292.70000000001437</v>
      </c>
      <c r="E330">
        <f t="shared" si="47"/>
        <v>57.092425567941063</v>
      </c>
      <c r="F330">
        <f t="shared" si="44"/>
        <v>2.0435260874656585E-21</v>
      </c>
      <c r="G330">
        <f t="shared" si="44"/>
        <v>1.9837137579179265E-25</v>
      </c>
      <c r="H330">
        <f t="shared" si="44"/>
        <v>2.7434069589986956E-14</v>
      </c>
      <c r="I330">
        <f t="shared" si="44"/>
        <v>3.7998078413245916E-36</v>
      </c>
      <c r="J330">
        <f t="shared" si="44"/>
        <v>0</v>
      </c>
      <c r="K330">
        <f t="shared" si="48"/>
        <v>2.7434071633711414E-14</v>
      </c>
      <c r="L330">
        <f t="shared" si="49"/>
        <v>57.092425567941035</v>
      </c>
      <c r="M330">
        <f t="shared" si="50"/>
        <v>3259.5450572308873</v>
      </c>
    </row>
    <row r="331" spans="1:13" x14ac:dyDescent="0.25">
      <c r="A331">
        <v>960.94999999998549</v>
      </c>
      <c r="B331">
        <v>172</v>
      </c>
      <c r="C331">
        <f t="shared" si="45"/>
        <v>137.68239170311881</v>
      </c>
      <c r="D331">
        <f t="shared" si="46"/>
        <v>292.65000000001442</v>
      </c>
      <c r="E331">
        <f t="shared" si="47"/>
        <v>34.31760829688119</v>
      </c>
      <c r="F331">
        <f t="shared" si="44"/>
        <v>9.7706047018047963E-22</v>
      </c>
      <c r="G331">
        <f t="shared" si="44"/>
        <v>8.9323225034641266E-26</v>
      </c>
      <c r="H331">
        <f t="shared" si="44"/>
        <v>1.5050204283457856E-14</v>
      </c>
      <c r="I331">
        <f t="shared" si="44"/>
        <v>1.4901404492878753E-36</v>
      </c>
      <c r="J331">
        <f t="shared" si="44"/>
        <v>0</v>
      </c>
      <c r="K331">
        <f t="shared" si="48"/>
        <v>1.5050205260607651E-14</v>
      </c>
      <c r="L331">
        <f t="shared" si="49"/>
        <v>34.317608296881176</v>
      </c>
      <c r="M331">
        <f t="shared" si="50"/>
        <v>1177.6982392181676</v>
      </c>
    </row>
    <row r="332" spans="1:13" x14ac:dyDescent="0.25">
      <c r="A332">
        <v>960.99999999998545</v>
      </c>
      <c r="B332">
        <v>181</v>
      </c>
      <c r="C332">
        <f t="shared" si="45"/>
        <v>137.45720897417868</v>
      </c>
      <c r="D332">
        <f t="shared" si="46"/>
        <v>292.60000000001446</v>
      </c>
      <c r="E332">
        <f t="shared" si="47"/>
        <v>43.542791025821316</v>
      </c>
      <c r="F332">
        <f t="shared" si="44"/>
        <v>4.6483032015983387E-22</v>
      </c>
      <c r="G332">
        <f t="shared" si="44"/>
        <v>4.002040999538026E-26</v>
      </c>
      <c r="H332">
        <f t="shared" si="44"/>
        <v>8.2153543921604743E-15</v>
      </c>
      <c r="I332">
        <f t="shared" si="44"/>
        <v>5.8146626268847698E-37</v>
      </c>
      <c r="J332">
        <f t="shared" si="44"/>
        <v>0</v>
      </c>
      <c r="K332">
        <f t="shared" si="48"/>
        <v>8.2153548570308147E-15</v>
      </c>
      <c r="L332">
        <f t="shared" si="49"/>
        <v>43.542791025821309</v>
      </c>
      <c r="M332">
        <f t="shared" si="50"/>
        <v>1895.9746503183446</v>
      </c>
    </row>
    <row r="333" spans="1:13" x14ac:dyDescent="0.25">
      <c r="A333">
        <v>961.0499999999854</v>
      </c>
      <c r="B333">
        <v>185</v>
      </c>
      <c r="C333">
        <f t="shared" si="45"/>
        <v>137.23202624523856</v>
      </c>
      <c r="D333">
        <f t="shared" si="46"/>
        <v>292.55000000001451</v>
      </c>
      <c r="E333">
        <f t="shared" si="47"/>
        <v>47.767973754761442</v>
      </c>
      <c r="F333">
        <f t="shared" si="44"/>
        <v>2.2003876728014478E-22</v>
      </c>
      <c r="G333">
        <f t="shared" si="44"/>
        <v>1.7841461247062328E-26</v>
      </c>
      <c r="H333">
        <f t="shared" si="44"/>
        <v>4.4621273339776216E-15</v>
      </c>
      <c r="I333">
        <f t="shared" si="44"/>
        <v>2.2576342674565346E-37</v>
      </c>
      <c r="J333">
        <f t="shared" si="44"/>
        <v>0</v>
      </c>
      <c r="K333">
        <f t="shared" si="48"/>
        <v>4.4621275540342302E-15</v>
      </c>
      <c r="L333">
        <f t="shared" si="49"/>
        <v>47.767973754761435</v>
      </c>
      <c r="M333">
        <f t="shared" si="50"/>
        <v>2281.7793166355773</v>
      </c>
    </row>
    <row r="334" spans="1:13" x14ac:dyDescent="0.25">
      <c r="A334">
        <v>961.09999999998536</v>
      </c>
      <c r="B334">
        <v>175</v>
      </c>
      <c r="C334">
        <f t="shared" si="45"/>
        <v>137.00684351629843</v>
      </c>
      <c r="D334">
        <f t="shared" si="46"/>
        <v>292.50000000001455</v>
      </c>
      <c r="E334">
        <f t="shared" si="47"/>
        <v>37.993156483701569</v>
      </c>
      <c r="F334">
        <f t="shared" si="44"/>
        <v>1.0364198130981218E-22</v>
      </c>
      <c r="G334">
        <f t="shared" si="44"/>
        <v>7.9142735527692021E-27</v>
      </c>
      <c r="H334">
        <f t="shared" si="44"/>
        <v>2.4115116540859766E-15</v>
      </c>
      <c r="I334">
        <f t="shared" si="44"/>
        <v>8.7219662966842055E-38</v>
      </c>
      <c r="J334">
        <f t="shared" si="44"/>
        <v>0</v>
      </c>
      <c r="K334">
        <f t="shared" si="48"/>
        <v>2.4115117577358723E-15</v>
      </c>
      <c r="L334">
        <f t="shared" si="49"/>
        <v>37.993156483701569</v>
      </c>
      <c r="M334">
        <f t="shared" si="50"/>
        <v>1443.4799395950345</v>
      </c>
    </row>
    <row r="335" spans="1:13" x14ac:dyDescent="0.25">
      <c r="A335">
        <v>961.14999999998531</v>
      </c>
      <c r="B335">
        <v>215</v>
      </c>
      <c r="C335">
        <f t="shared" si="45"/>
        <v>136.7816607873574</v>
      </c>
      <c r="D335">
        <f t="shared" si="46"/>
        <v>292.4500000000146</v>
      </c>
      <c r="E335">
        <f t="shared" si="47"/>
        <v>78.218339212642604</v>
      </c>
      <c r="F335">
        <f t="shared" si="44"/>
        <v>4.8574010141959686E-23</v>
      </c>
      <c r="G335">
        <f t="shared" si="44"/>
        <v>3.4931999288832631E-27</v>
      </c>
      <c r="H335">
        <f t="shared" si="44"/>
        <v>1.2967866162741659E-15</v>
      </c>
      <c r="I335">
        <f t="shared" si="44"/>
        <v>3.3527947579819251E-38</v>
      </c>
      <c r="J335">
        <f t="shared" si="44"/>
        <v>0</v>
      </c>
      <c r="K335">
        <f t="shared" si="48"/>
        <v>1.2967866648516692E-15</v>
      </c>
      <c r="L335">
        <f t="shared" si="49"/>
        <v>78.218339212642604</v>
      </c>
      <c r="M335">
        <f t="shared" si="50"/>
        <v>6118.1085891840239</v>
      </c>
    </row>
    <row r="336" spans="1:13" x14ac:dyDescent="0.25">
      <c r="A336">
        <v>961.19999999998527</v>
      </c>
      <c r="B336">
        <v>218</v>
      </c>
      <c r="C336">
        <f t="shared" si="45"/>
        <v>136.55647805841727</v>
      </c>
      <c r="D336">
        <f t="shared" si="46"/>
        <v>292.40000000001464</v>
      </c>
      <c r="E336">
        <f t="shared" si="47"/>
        <v>81.443521941582731</v>
      </c>
      <c r="F336">
        <f t="shared" si="44"/>
        <v>2.2651864782286322E-23</v>
      </c>
      <c r="G336">
        <f t="shared" si="44"/>
        <v>1.5341491255280029E-27</v>
      </c>
      <c r="H336">
        <f t="shared" si="44"/>
        <v>6.9387209665115617E-16</v>
      </c>
      <c r="I336">
        <f t="shared" si="44"/>
        <v>1.2824229527673279E-38</v>
      </c>
      <c r="J336">
        <f t="shared" si="44"/>
        <v>0</v>
      </c>
      <c r="K336">
        <f t="shared" si="48"/>
        <v>6.938721193045551E-16</v>
      </c>
      <c r="L336">
        <f t="shared" si="49"/>
        <v>81.443521941582731</v>
      </c>
      <c r="M336">
        <f t="shared" si="50"/>
        <v>6633.0472662490674</v>
      </c>
    </row>
    <row r="337" spans="1:13" x14ac:dyDescent="0.25">
      <c r="A337">
        <v>961.24999999998522</v>
      </c>
      <c r="B337">
        <v>227</v>
      </c>
      <c r="C337">
        <f t="shared" si="45"/>
        <v>136.33129532947714</v>
      </c>
      <c r="D337">
        <f t="shared" si="46"/>
        <v>292.35000000001469</v>
      </c>
      <c r="E337">
        <f t="shared" si="47"/>
        <v>90.668704670522857</v>
      </c>
      <c r="F337">
        <f t="shared" si="44"/>
        <v>1.0510798507957428E-23</v>
      </c>
      <c r="G337">
        <f t="shared" si="44"/>
        <v>6.7041459440377677E-28</v>
      </c>
      <c r="H337">
        <f t="shared" si="44"/>
        <v>3.6942142187558473E-16</v>
      </c>
      <c r="I337">
        <f t="shared" si="44"/>
        <v>4.8807587879196316E-39</v>
      </c>
      <c r="J337">
        <f t="shared" si="44"/>
        <v>0</v>
      </c>
      <c r="K337">
        <f t="shared" si="48"/>
        <v>3.6942143238705364E-16</v>
      </c>
      <c r="L337">
        <f t="shared" si="49"/>
        <v>90.668704670522857</v>
      </c>
      <c r="M337">
        <f t="shared" si="50"/>
        <v>8220.8140066304932</v>
      </c>
    </row>
    <row r="338" spans="1:13" x14ac:dyDescent="0.25">
      <c r="A338">
        <v>961.29999999998518</v>
      </c>
      <c r="B338">
        <v>205</v>
      </c>
      <c r="C338">
        <f t="shared" si="45"/>
        <v>136.10611260053702</v>
      </c>
      <c r="D338">
        <f t="shared" si="46"/>
        <v>292.30000000001473</v>
      </c>
      <c r="E338">
        <f t="shared" si="47"/>
        <v>68.893887399462983</v>
      </c>
      <c r="F338">
        <f t="shared" si="44"/>
        <v>4.8528761729860626E-24</v>
      </c>
      <c r="G338">
        <f t="shared" si="44"/>
        <v>2.9150841226490161E-28</v>
      </c>
      <c r="H338">
        <f t="shared" si="44"/>
        <v>1.9570254654250488E-16</v>
      </c>
      <c r="I338">
        <f t="shared" si="44"/>
        <v>1.8483114603188272E-39</v>
      </c>
      <c r="J338">
        <f t="shared" si="44"/>
        <v>0</v>
      </c>
      <c r="K338">
        <f t="shared" si="48"/>
        <v>1.9570255139567257E-16</v>
      </c>
      <c r="L338">
        <f t="shared" si="49"/>
        <v>68.893887399462983</v>
      </c>
      <c r="M338">
        <f t="shared" si="50"/>
        <v>4746.367721009884</v>
      </c>
    </row>
    <row r="339" spans="1:13" x14ac:dyDescent="0.25">
      <c r="A339">
        <v>961.34999999998513</v>
      </c>
      <c r="B339">
        <v>185</v>
      </c>
      <c r="C339">
        <f t="shared" si="45"/>
        <v>135.88092987159689</v>
      </c>
      <c r="D339">
        <f t="shared" si="46"/>
        <v>292.25000000001478</v>
      </c>
      <c r="E339">
        <f t="shared" si="47"/>
        <v>49.119070128403109</v>
      </c>
      <c r="F339">
        <f t="shared" si="44"/>
        <v>2.2294331680505073E-24</v>
      </c>
      <c r="G339">
        <f t="shared" si="44"/>
        <v>1.2612189079341522E-28</v>
      </c>
      <c r="H339">
        <f t="shared" si="44"/>
        <v>1.0315793195952186E-16</v>
      </c>
      <c r="I339">
        <f t="shared" si="44"/>
        <v>6.9645765571593349E-40</v>
      </c>
      <c r="J339">
        <f t="shared" si="44"/>
        <v>0</v>
      </c>
      <c r="K339">
        <f t="shared" si="48"/>
        <v>1.0315793418908115E-16</v>
      </c>
      <c r="L339">
        <f t="shared" si="49"/>
        <v>49.119070128403109</v>
      </c>
      <c r="M339">
        <f t="shared" si="50"/>
        <v>2412.6830502789826</v>
      </c>
    </row>
    <row r="340" spans="1:13" x14ac:dyDescent="0.25">
      <c r="A340">
        <v>961.39999999998508</v>
      </c>
      <c r="B340">
        <v>222</v>
      </c>
      <c r="C340">
        <f t="shared" si="45"/>
        <v>135.65574714265585</v>
      </c>
      <c r="D340">
        <f t="shared" si="46"/>
        <v>292.20000000001482</v>
      </c>
      <c r="E340">
        <f t="shared" si="47"/>
        <v>86.344252857344145</v>
      </c>
      <c r="F340">
        <f t="shared" si="44"/>
        <v>1.0191109195620564E-24</v>
      </c>
      <c r="G340">
        <f t="shared" si="44"/>
        <v>5.4295220707442868E-29</v>
      </c>
      <c r="H340">
        <f t="shared" si="44"/>
        <v>5.4105389305075989E-17</v>
      </c>
      <c r="I340">
        <f t="shared" si="44"/>
        <v>2.611235407027569E-40</v>
      </c>
      <c r="J340">
        <f t="shared" si="44"/>
        <v>0</v>
      </c>
      <c r="K340">
        <f t="shared" si="48"/>
        <v>5.4105390324241206E-17</v>
      </c>
      <c r="L340">
        <f t="shared" si="49"/>
        <v>86.344252857344145</v>
      </c>
      <c r="M340">
        <f t="shared" si="50"/>
        <v>7455.3300014929828</v>
      </c>
    </row>
    <row r="341" spans="1:13" x14ac:dyDescent="0.25">
      <c r="A341">
        <v>961.44999999998504</v>
      </c>
      <c r="B341">
        <v>189</v>
      </c>
      <c r="C341">
        <f t="shared" si="45"/>
        <v>135.43056441371573</v>
      </c>
      <c r="D341">
        <f t="shared" si="46"/>
        <v>292.15000000001487</v>
      </c>
      <c r="E341">
        <f t="shared" si="47"/>
        <v>53.569435586284271</v>
      </c>
      <c r="F341">
        <f t="shared" si="44"/>
        <v>4.6353251210930188E-25</v>
      </c>
      <c r="G341">
        <f t="shared" si="44"/>
        <v>2.3257577759056142E-29</v>
      </c>
      <c r="H341">
        <f t="shared" si="44"/>
        <v>2.8236455187035316E-17</v>
      </c>
      <c r="I341">
        <f t="shared" si="44"/>
        <v>9.7415728826943025E-41</v>
      </c>
      <c r="J341">
        <f t="shared" si="44"/>
        <v>0</v>
      </c>
      <c r="K341">
        <f t="shared" si="48"/>
        <v>2.8236455650591086E-17</v>
      </c>
      <c r="L341">
        <f t="shared" si="49"/>
        <v>53.569435586284271</v>
      </c>
      <c r="M341">
        <f t="shared" si="50"/>
        <v>2869.6844290330596</v>
      </c>
    </row>
    <row r="342" spans="1:13" x14ac:dyDescent="0.25">
      <c r="A342">
        <v>961.49999999998499</v>
      </c>
      <c r="B342">
        <v>223</v>
      </c>
      <c r="C342">
        <f t="shared" si="45"/>
        <v>135.2053816847756</v>
      </c>
      <c r="D342">
        <f t="shared" si="46"/>
        <v>292.10000000001492</v>
      </c>
      <c r="E342">
        <f t="shared" si="47"/>
        <v>87.794618315224398</v>
      </c>
      <c r="F342">
        <f t="shared" si="44"/>
        <v>2.0978319514741461E-25</v>
      </c>
      <c r="G342">
        <f t="shared" si="44"/>
        <v>9.912863120283066E-30</v>
      </c>
      <c r="H342">
        <f t="shared" si="44"/>
        <v>1.4662619726456118E-17</v>
      </c>
      <c r="I342">
        <f t="shared" si="44"/>
        <v>3.6161288026752507E-41</v>
      </c>
      <c r="J342">
        <f t="shared" si="44"/>
        <v>0</v>
      </c>
      <c r="K342">
        <f t="shared" si="48"/>
        <v>1.4662619936249226E-17</v>
      </c>
      <c r="L342">
        <f t="shared" si="49"/>
        <v>87.794618315224398</v>
      </c>
      <c r="M342">
        <f t="shared" si="50"/>
        <v>7707.8950051159354</v>
      </c>
    </row>
    <row r="343" spans="1:13" x14ac:dyDescent="0.25">
      <c r="A343">
        <v>961.54999999998495</v>
      </c>
      <c r="B343">
        <v>192</v>
      </c>
      <c r="C343">
        <f t="shared" si="45"/>
        <v>134.98019895583548</v>
      </c>
      <c r="D343">
        <f t="shared" si="46"/>
        <v>292.05000000001496</v>
      </c>
      <c r="E343">
        <f t="shared" si="47"/>
        <v>57.019801044164524</v>
      </c>
      <c r="F343">
        <f t="shared" si="44"/>
        <v>9.4469787724792035E-26</v>
      </c>
      <c r="G343">
        <f t="shared" si="44"/>
        <v>4.2040268973524581E-30</v>
      </c>
      <c r="H343">
        <f t="shared" si="44"/>
        <v>7.5760828830547388E-18</v>
      </c>
      <c r="I343">
        <f t="shared" si="44"/>
        <v>1.3356431685623901E-41</v>
      </c>
      <c r="J343">
        <f t="shared" si="44"/>
        <v>0</v>
      </c>
      <c r="K343">
        <f t="shared" si="48"/>
        <v>7.57608297752873E-18</v>
      </c>
      <c r="L343">
        <f t="shared" si="49"/>
        <v>57.019801044164524</v>
      </c>
      <c r="M343">
        <f t="shared" si="50"/>
        <v>3251.2577111161058</v>
      </c>
    </row>
    <row r="344" spans="1:13" x14ac:dyDescent="0.25">
      <c r="A344">
        <v>961.5999999999849</v>
      </c>
      <c r="B344">
        <v>213</v>
      </c>
      <c r="C344">
        <f t="shared" si="45"/>
        <v>134.75501622689535</v>
      </c>
      <c r="D344">
        <f t="shared" si="46"/>
        <v>292.00000000001501</v>
      </c>
      <c r="E344">
        <f t="shared" si="47"/>
        <v>78.24498377310465</v>
      </c>
      <c r="F344">
        <f t="shared" si="44"/>
        <v>4.2329869751512185E-26</v>
      </c>
      <c r="G344">
        <f t="shared" si="44"/>
        <v>1.7740408320994289E-30</v>
      </c>
      <c r="H344">
        <f t="shared" si="44"/>
        <v>3.8950192830082344E-18</v>
      </c>
      <c r="I344">
        <f t="shared" si="44"/>
        <v>4.9087255615451028E-42</v>
      </c>
      <c r="J344">
        <f t="shared" si="44"/>
        <v>0</v>
      </c>
      <c r="K344">
        <f t="shared" si="48"/>
        <v>3.8950193253398779E-18</v>
      </c>
      <c r="L344">
        <f t="shared" si="49"/>
        <v>78.24498377310465</v>
      </c>
      <c r="M344">
        <f t="shared" si="50"/>
        <v>6122.2774856534097</v>
      </c>
    </row>
    <row r="345" spans="1:13" x14ac:dyDescent="0.25">
      <c r="A345">
        <v>961.64999999998486</v>
      </c>
      <c r="B345">
        <v>228</v>
      </c>
      <c r="C345">
        <f t="shared" si="45"/>
        <v>134.52983349795431</v>
      </c>
      <c r="D345">
        <f t="shared" si="46"/>
        <v>291.95000000001505</v>
      </c>
      <c r="E345">
        <f t="shared" si="47"/>
        <v>93.470166502045686</v>
      </c>
      <c r="F345">
        <f t="shared" si="44"/>
        <v>1.8872640783324371E-26</v>
      </c>
      <c r="G345">
        <f t="shared" si="44"/>
        <v>7.4489230173992938E-31</v>
      </c>
      <c r="H345">
        <f t="shared" si="44"/>
        <v>1.9925363628507329E-18</v>
      </c>
      <c r="I345">
        <f t="shared" si="44"/>
        <v>1.7950593241142413E-42</v>
      </c>
      <c r="J345">
        <f t="shared" si="44"/>
        <v>0</v>
      </c>
      <c r="K345">
        <f t="shared" si="48"/>
        <v>1.9925363817241188E-18</v>
      </c>
      <c r="L345">
        <f t="shared" si="49"/>
        <v>93.470166502045686</v>
      </c>
      <c r="M345">
        <f t="shared" si="50"/>
        <v>8736.6720259201429</v>
      </c>
    </row>
    <row r="346" spans="1:13" x14ac:dyDescent="0.25">
      <c r="A346">
        <v>961.69999999998481</v>
      </c>
      <c r="B346">
        <v>228</v>
      </c>
      <c r="C346">
        <f t="shared" si="45"/>
        <v>134.30465076901419</v>
      </c>
      <c r="D346">
        <f t="shared" si="46"/>
        <v>291.9000000000151</v>
      </c>
      <c r="E346">
        <f t="shared" si="47"/>
        <v>93.695349230985812</v>
      </c>
      <c r="F346">
        <f t="shared" si="44"/>
        <v>8.3724037633866567E-27</v>
      </c>
      <c r="G346">
        <f t="shared" si="44"/>
        <v>3.1121112202470862E-31</v>
      </c>
      <c r="H346">
        <f t="shared" si="44"/>
        <v>1.0142257871099417E-18</v>
      </c>
      <c r="I346">
        <f t="shared" si="44"/>
        <v>6.5316154659172056E-43</v>
      </c>
      <c r="J346">
        <f t="shared" si="44"/>
        <v>0</v>
      </c>
      <c r="K346">
        <f t="shared" si="48"/>
        <v>1.0142257954826567E-18</v>
      </c>
      <c r="L346">
        <f t="shared" si="49"/>
        <v>93.695349230985812</v>
      </c>
      <c r="M346">
        <f t="shared" si="50"/>
        <v>8778.8184675163939</v>
      </c>
    </row>
    <row r="347" spans="1:13" x14ac:dyDescent="0.25">
      <c r="A347">
        <v>961.74999999998477</v>
      </c>
      <c r="B347">
        <v>198</v>
      </c>
      <c r="C347">
        <f t="shared" si="45"/>
        <v>134.07946804007406</v>
      </c>
      <c r="D347">
        <f t="shared" si="46"/>
        <v>291.85000000001514</v>
      </c>
      <c r="E347">
        <f t="shared" si="47"/>
        <v>63.920531959925938</v>
      </c>
      <c r="F347">
        <f t="shared" si="44"/>
        <v>3.6957229226990206E-27</v>
      </c>
      <c r="G347">
        <f t="shared" si="44"/>
        <v>1.2937443961220605E-31</v>
      </c>
      <c r="H347">
        <f t="shared" si="44"/>
        <v>5.1368252306216241E-19</v>
      </c>
      <c r="I347">
        <f t="shared" si="44"/>
        <v>2.3647986042469551E-43</v>
      </c>
      <c r="J347">
        <f t="shared" si="44"/>
        <v>0</v>
      </c>
      <c r="K347">
        <f t="shared" si="48"/>
        <v>5.1368252675801475E-19</v>
      </c>
      <c r="L347">
        <f t="shared" si="49"/>
        <v>63.920531959925938</v>
      </c>
      <c r="M347">
        <f t="shared" si="50"/>
        <v>4085.8344060399131</v>
      </c>
    </row>
    <row r="348" spans="1:13" x14ac:dyDescent="0.25">
      <c r="A348">
        <v>961.79999999998472</v>
      </c>
      <c r="B348">
        <v>220</v>
      </c>
      <c r="C348">
        <f t="shared" si="45"/>
        <v>133.85428531113394</v>
      </c>
      <c r="D348">
        <f t="shared" si="46"/>
        <v>291.80000000001519</v>
      </c>
      <c r="E348">
        <f t="shared" si="47"/>
        <v>86.145714688866065</v>
      </c>
      <c r="F348">
        <f t="shared" si="44"/>
        <v>1.6232312386750482E-27</v>
      </c>
      <c r="G348">
        <f t="shared" si="44"/>
        <v>5.3514762562114588E-32</v>
      </c>
      <c r="H348">
        <f t="shared" si="44"/>
        <v>2.5887295463420537E-19</v>
      </c>
      <c r="I348">
        <f t="shared" si="44"/>
        <v>8.5192126906506991E-44</v>
      </c>
      <c r="J348">
        <f t="shared" si="44"/>
        <v>0</v>
      </c>
      <c r="K348">
        <f t="shared" si="48"/>
        <v>2.5887295625749011E-19</v>
      </c>
      <c r="L348">
        <f t="shared" si="49"/>
        <v>86.145714688866065</v>
      </c>
      <c r="M348">
        <f t="shared" si="50"/>
        <v>7421.0841592555144</v>
      </c>
    </row>
    <row r="349" spans="1:13" x14ac:dyDescent="0.25">
      <c r="A349">
        <v>961.84999999998468</v>
      </c>
      <c r="B349">
        <v>197</v>
      </c>
      <c r="C349">
        <f t="shared" si="45"/>
        <v>133.62910258219381</v>
      </c>
      <c r="D349">
        <f t="shared" si="46"/>
        <v>291.75000000001523</v>
      </c>
      <c r="E349">
        <f t="shared" si="47"/>
        <v>63.370897417806191</v>
      </c>
      <c r="F349">
        <f t="shared" si="44"/>
        <v>7.0940317725181016E-28</v>
      </c>
      <c r="G349">
        <f t="shared" si="44"/>
        <v>2.2025738206755311E-32</v>
      </c>
      <c r="H349">
        <f t="shared" si="44"/>
        <v>1.2981064861965627E-19</v>
      </c>
      <c r="I349">
        <f t="shared" si="44"/>
        <v>3.0537713090942852E-44</v>
      </c>
      <c r="J349">
        <f t="shared" si="44"/>
        <v>0</v>
      </c>
      <c r="K349">
        <f t="shared" si="48"/>
        <v>1.2981064932908148E-19</v>
      </c>
      <c r="L349">
        <f t="shared" si="49"/>
        <v>63.370897417806191</v>
      </c>
      <c r="M349">
        <f t="shared" si="50"/>
        <v>4015.8706395381155</v>
      </c>
    </row>
    <row r="350" spans="1:13" x14ac:dyDescent="0.25">
      <c r="A350">
        <v>961.89999999998463</v>
      </c>
      <c r="B350">
        <v>185</v>
      </c>
      <c r="C350">
        <f t="shared" si="45"/>
        <v>133.40391985325277</v>
      </c>
      <c r="D350">
        <f t="shared" si="46"/>
        <v>291.70000000001528</v>
      </c>
      <c r="E350">
        <f t="shared" si="47"/>
        <v>51.596080146747227</v>
      </c>
      <c r="F350">
        <f t="shared" si="44"/>
        <v>3.0848753155263603E-28</v>
      </c>
      <c r="G350">
        <f t="shared" si="44"/>
        <v>9.0202607519077636E-33</v>
      </c>
      <c r="H350">
        <f t="shared" si="44"/>
        <v>6.4768778749294017E-20</v>
      </c>
      <c r="I350">
        <f t="shared" si="44"/>
        <v>1.089194172074673E-44</v>
      </c>
      <c r="J350">
        <f t="shared" si="44"/>
        <v>0</v>
      </c>
      <c r="K350">
        <f t="shared" si="48"/>
        <v>6.4768779057790571E-20</v>
      </c>
      <c r="L350">
        <f t="shared" si="49"/>
        <v>51.596080146747227</v>
      </c>
      <c r="M350">
        <f t="shared" si="50"/>
        <v>2662.1554865095632</v>
      </c>
    </row>
    <row r="351" spans="1:13" x14ac:dyDescent="0.25">
      <c r="A351">
        <v>961.94999999998458</v>
      </c>
      <c r="B351">
        <v>251</v>
      </c>
      <c r="C351">
        <f t="shared" si="45"/>
        <v>133.17873712431265</v>
      </c>
      <c r="D351">
        <f t="shared" si="46"/>
        <v>291.65000000001532</v>
      </c>
      <c r="E351">
        <f t="shared" si="47"/>
        <v>117.82126287568735</v>
      </c>
      <c r="F351">
        <f t="shared" si="44"/>
        <v>1.3347927850426637E-28</v>
      </c>
      <c r="G351">
        <f t="shared" si="44"/>
        <v>3.6756949361239524E-33</v>
      </c>
      <c r="H351">
        <f t="shared" si="44"/>
        <v>3.2155320711275289E-20</v>
      </c>
      <c r="I351">
        <f t="shared" si="44"/>
        <v>3.8655015899984758E-45</v>
      </c>
      <c r="J351">
        <f t="shared" si="44"/>
        <v>0</v>
      </c>
      <c r="K351">
        <f t="shared" si="48"/>
        <v>3.2155320844758244E-20</v>
      </c>
      <c r="L351">
        <f t="shared" si="49"/>
        <v>117.82126287568735</v>
      </c>
      <c r="M351">
        <f t="shared" si="50"/>
        <v>13881.849985621822</v>
      </c>
    </row>
    <row r="352" spans="1:13" x14ac:dyDescent="0.25">
      <c r="A352">
        <v>961.99999999998454</v>
      </c>
      <c r="B352">
        <v>194</v>
      </c>
      <c r="C352">
        <f t="shared" si="45"/>
        <v>132.95355439537252</v>
      </c>
      <c r="D352">
        <f t="shared" si="46"/>
        <v>291.60000000001537</v>
      </c>
      <c r="E352">
        <f t="shared" si="47"/>
        <v>61.046445604627479</v>
      </c>
      <c r="F352">
        <f t="shared" si="44"/>
        <v>5.7467437807930184E-29</v>
      </c>
      <c r="G352">
        <f t="shared" si="44"/>
        <v>1.4903613415049415E-33</v>
      </c>
      <c r="H352">
        <f t="shared" si="44"/>
        <v>1.5884433530933203E-20</v>
      </c>
      <c r="I352">
        <f t="shared" si="44"/>
        <v>1.3650172903040446E-45</v>
      </c>
      <c r="J352">
        <f t="shared" si="44"/>
        <v>0</v>
      </c>
      <c r="K352">
        <f t="shared" si="48"/>
        <v>1.5884433588402131E-20</v>
      </c>
      <c r="L352">
        <f t="shared" si="49"/>
        <v>61.046445604627479</v>
      </c>
      <c r="M352">
        <f t="shared" si="50"/>
        <v>3726.6685209587417</v>
      </c>
    </row>
    <row r="353" spans="1:13" x14ac:dyDescent="0.25">
      <c r="A353">
        <v>962.04999999998449</v>
      </c>
      <c r="B353">
        <v>200</v>
      </c>
      <c r="C353">
        <f t="shared" si="45"/>
        <v>132.72837166643239</v>
      </c>
      <c r="D353">
        <f t="shared" si="46"/>
        <v>291.55000000001542</v>
      </c>
      <c r="E353">
        <f t="shared" si="47"/>
        <v>67.271628333567605</v>
      </c>
      <c r="F353">
        <f t="shared" si="44"/>
        <v>2.4618498837110207E-29</v>
      </c>
      <c r="G353">
        <f t="shared" si="44"/>
        <v>6.0127817833412341E-34</v>
      </c>
      <c r="H353">
        <f t="shared" si="44"/>
        <v>7.8076864973716123E-21</v>
      </c>
      <c r="I353">
        <f t="shared" si="44"/>
        <v>4.7962542570394958E-46</v>
      </c>
      <c r="J353">
        <f t="shared" si="44"/>
        <v>0</v>
      </c>
      <c r="K353">
        <f t="shared" si="48"/>
        <v>7.8076865219907131E-21</v>
      </c>
      <c r="L353">
        <f t="shared" si="49"/>
        <v>67.271628333567605</v>
      </c>
      <c r="M353">
        <f t="shared" si="50"/>
        <v>4525.4719786496562</v>
      </c>
    </row>
    <row r="354" spans="1:13" x14ac:dyDescent="0.25">
      <c r="A354">
        <v>962.09999999998445</v>
      </c>
      <c r="B354">
        <v>199</v>
      </c>
      <c r="C354">
        <f t="shared" si="45"/>
        <v>132.50318893749136</v>
      </c>
      <c r="D354">
        <f t="shared" si="46"/>
        <v>291.50000000001546</v>
      </c>
      <c r="E354">
        <f t="shared" si="47"/>
        <v>66.496811062508641</v>
      </c>
      <c r="F354">
        <f t="shared" si="44"/>
        <v>1.0493806438752306E-29</v>
      </c>
      <c r="G354">
        <f t="shared" si="44"/>
        <v>2.4137431670734649E-34</v>
      </c>
      <c r="H354">
        <f t="shared" si="44"/>
        <v>3.8186051219089877E-21</v>
      </c>
      <c r="I354">
        <f t="shared" si="44"/>
        <v>1.6768645816927914E-46</v>
      </c>
      <c r="J354">
        <f t="shared" si="44"/>
        <v>0</v>
      </c>
      <c r="K354">
        <f t="shared" si="48"/>
        <v>3.8186051324030354E-21</v>
      </c>
      <c r="L354">
        <f t="shared" si="49"/>
        <v>66.496811062508641</v>
      </c>
      <c r="M354">
        <f t="shared" si="50"/>
        <v>4421.8258814829715</v>
      </c>
    </row>
    <row r="355" spans="1:13" x14ac:dyDescent="0.25">
      <c r="A355">
        <v>962.1499999999844</v>
      </c>
      <c r="B355">
        <v>196</v>
      </c>
      <c r="C355">
        <f t="shared" si="45"/>
        <v>132.27800620855123</v>
      </c>
      <c r="D355">
        <f t="shared" si="46"/>
        <v>291.45000000001551</v>
      </c>
      <c r="E355">
        <f t="shared" si="47"/>
        <v>63.721993791448767</v>
      </c>
      <c r="F355">
        <f t="shared" si="44"/>
        <v>4.4507815594339646E-30</v>
      </c>
      <c r="G355">
        <f t="shared" si="44"/>
        <v>9.6413627007429038E-35</v>
      </c>
      <c r="H355">
        <f t="shared" si="44"/>
        <v>1.85831307958461E-21</v>
      </c>
      <c r="I355">
        <f t="shared" si="44"/>
        <v>5.8334507388180743E-47</v>
      </c>
      <c r="J355">
        <f t="shared" si="44"/>
        <v>0</v>
      </c>
      <c r="K355">
        <f t="shared" si="48"/>
        <v>1.8583130840354879E-21</v>
      </c>
      <c r="L355">
        <f t="shared" si="49"/>
        <v>63.721993791448767</v>
      </c>
      <c r="M355">
        <f t="shared" si="50"/>
        <v>4060.4924927574352</v>
      </c>
    </row>
    <row r="356" spans="1:13" x14ac:dyDescent="0.25">
      <c r="A356">
        <v>962.19999999998436</v>
      </c>
      <c r="B356">
        <v>187</v>
      </c>
      <c r="C356">
        <f t="shared" si="45"/>
        <v>132.05282347961111</v>
      </c>
      <c r="D356">
        <f t="shared" si="46"/>
        <v>291.40000000001555</v>
      </c>
      <c r="E356">
        <f t="shared" si="47"/>
        <v>54.947176520388894</v>
      </c>
      <c r="F356">
        <f t="shared" si="44"/>
        <v>1.8783272523984784E-30</v>
      </c>
      <c r="G356">
        <f t="shared" si="44"/>
        <v>3.8319297049575065E-35</v>
      </c>
      <c r="H356">
        <f t="shared" si="44"/>
        <v>8.9983890354291903E-22</v>
      </c>
      <c r="I356">
        <f t="shared" si="44"/>
        <v>2.0192255212287956E-47</v>
      </c>
      <c r="J356">
        <f t="shared" si="44"/>
        <v>0</v>
      </c>
      <c r="K356">
        <f t="shared" si="48"/>
        <v>8.9983890542128453E-22</v>
      </c>
      <c r="L356">
        <f t="shared" si="49"/>
        <v>54.947176520388894</v>
      </c>
      <c r="M356">
        <f t="shared" si="50"/>
        <v>3019.1922075627767</v>
      </c>
    </row>
    <row r="357" spans="1:13" x14ac:dyDescent="0.25">
      <c r="A357">
        <v>962.24999999998431</v>
      </c>
      <c r="B357">
        <v>198</v>
      </c>
      <c r="C357">
        <f t="shared" si="45"/>
        <v>131.82764075067098</v>
      </c>
      <c r="D357">
        <f t="shared" si="46"/>
        <v>291.3500000000156</v>
      </c>
      <c r="E357">
        <f t="shared" si="47"/>
        <v>66.17235924932902</v>
      </c>
      <c r="F357">
        <f t="shared" si="44"/>
        <v>7.8874748644030732E-31</v>
      </c>
      <c r="G357">
        <f t="shared" si="44"/>
        <v>1.515403880455681E-35</v>
      </c>
      <c r="H357">
        <f t="shared" si="44"/>
        <v>4.3355320017899156E-22</v>
      </c>
      <c r="I357">
        <f t="shared" si="44"/>
        <v>6.954659431779022E-48</v>
      </c>
      <c r="J357">
        <f t="shared" si="44"/>
        <v>0</v>
      </c>
      <c r="K357">
        <f t="shared" si="48"/>
        <v>4.3355320096775419E-22</v>
      </c>
      <c r="L357">
        <f t="shared" si="49"/>
        <v>66.17235924932902</v>
      </c>
      <c r="M357">
        <f t="shared" si="50"/>
        <v>4378.7811286222595</v>
      </c>
    </row>
    <row r="358" spans="1:13" x14ac:dyDescent="0.25">
      <c r="A358">
        <v>962.29999999998427</v>
      </c>
      <c r="B358">
        <v>233</v>
      </c>
      <c r="C358">
        <f t="shared" si="45"/>
        <v>131.60245802173085</v>
      </c>
      <c r="D358">
        <f t="shared" si="46"/>
        <v>291.30000000001564</v>
      </c>
      <c r="E358">
        <f t="shared" si="47"/>
        <v>101.39754197826915</v>
      </c>
      <c r="F358">
        <f t="shared" si="44"/>
        <v>3.2956149611141484E-31</v>
      </c>
      <c r="G358">
        <f t="shared" si="44"/>
        <v>5.963085074094123E-36</v>
      </c>
      <c r="H358">
        <f t="shared" si="44"/>
        <v>2.0785083612143302E-22</v>
      </c>
      <c r="I358">
        <f t="shared" si="44"/>
        <v>2.383409451899671E-48</v>
      </c>
      <c r="J358">
        <f t="shared" si="44"/>
        <v>0</v>
      </c>
      <c r="K358">
        <f t="shared" si="48"/>
        <v>2.0785083645100047E-22</v>
      </c>
      <c r="L358">
        <f t="shared" si="49"/>
        <v>101.39754197826915</v>
      </c>
      <c r="M358">
        <f t="shared" si="50"/>
        <v>10281.461519234854</v>
      </c>
    </row>
    <row r="359" spans="1:13" x14ac:dyDescent="0.25">
      <c r="A359">
        <v>962.34999999998422</v>
      </c>
      <c r="B359">
        <v>219</v>
      </c>
      <c r="C359">
        <f t="shared" si="45"/>
        <v>131.37727529278982</v>
      </c>
      <c r="D359">
        <f t="shared" si="46"/>
        <v>291.25000000001569</v>
      </c>
      <c r="E359">
        <f t="shared" si="47"/>
        <v>87.622724707210182</v>
      </c>
      <c r="F359">
        <f t="shared" si="44"/>
        <v>1.3701455110223339E-31</v>
      </c>
      <c r="G359">
        <f t="shared" si="44"/>
        <v>2.3347767756570089E-36</v>
      </c>
      <c r="H359">
        <f t="shared" si="44"/>
        <v>9.9150042445201631E-23</v>
      </c>
      <c r="I359">
        <f t="shared" si="44"/>
        <v>8.1274292192808954E-49</v>
      </c>
      <c r="J359">
        <f t="shared" si="44"/>
        <v>0</v>
      </c>
      <c r="K359">
        <f t="shared" si="48"/>
        <v>9.9150042582218522E-23</v>
      </c>
      <c r="L359">
        <f t="shared" si="49"/>
        <v>87.622724707210182</v>
      </c>
      <c r="M359">
        <f t="shared" si="50"/>
        <v>7677.7418851155417</v>
      </c>
    </row>
    <row r="360" spans="1:13" x14ac:dyDescent="0.25">
      <c r="A360">
        <v>962.39999999998417</v>
      </c>
      <c r="B360">
        <v>185</v>
      </c>
      <c r="C360">
        <f t="shared" si="45"/>
        <v>131.15209256384969</v>
      </c>
      <c r="D360">
        <f t="shared" si="46"/>
        <v>291.20000000001573</v>
      </c>
      <c r="E360">
        <f t="shared" si="47"/>
        <v>53.847907436150308</v>
      </c>
      <c r="F360">
        <f t="shared" si="44"/>
        <v>5.667984677265864E-32</v>
      </c>
      <c r="G360">
        <f t="shared" si="44"/>
        <v>9.0960213884525217E-37</v>
      </c>
      <c r="H360">
        <f t="shared" si="44"/>
        <v>4.7061501792591347E-23</v>
      </c>
      <c r="I360">
        <f t="shared" si="44"/>
        <v>2.7576521508581257E-49</v>
      </c>
      <c r="J360">
        <f t="shared" si="44"/>
        <v>0</v>
      </c>
      <c r="K360">
        <f t="shared" si="48"/>
        <v>4.7061501849272104E-23</v>
      </c>
      <c r="L360">
        <f t="shared" si="49"/>
        <v>53.847907436150308</v>
      </c>
      <c r="M360">
        <f t="shared" si="50"/>
        <v>2899.5971352522115</v>
      </c>
    </row>
    <row r="361" spans="1:13" x14ac:dyDescent="0.25">
      <c r="A361">
        <v>962.44999999998413</v>
      </c>
      <c r="B361">
        <v>220</v>
      </c>
      <c r="C361">
        <f t="shared" si="45"/>
        <v>130.92690983490957</v>
      </c>
      <c r="D361">
        <f t="shared" si="46"/>
        <v>291.15000000001578</v>
      </c>
      <c r="E361">
        <f t="shared" si="47"/>
        <v>89.073090165090434</v>
      </c>
      <c r="F361">
        <f t="shared" si="44"/>
        <v>2.3330411115959714E-32</v>
      </c>
      <c r="G361">
        <f t="shared" si="44"/>
        <v>3.5260570118772758E-37</v>
      </c>
      <c r="H361">
        <f t="shared" si="44"/>
        <v>2.2226465633521612E-23</v>
      </c>
      <c r="I361">
        <f t="shared" si="44"/>
        <v>9.310168048586842E-50</v>
      </c>
      <c r="J361">
        <f t="shared" si="44"/>
        <v>0</v>
      </c>
      <c r="K361">
        <f t="shared" si="48"/>
        <v>2.2226465656852377E-23</v>
      </c>
      <c r="L361">
        <f t="shared" si="49"/>
        <v>89.073090165090434</v>
      </c>
      <c r="M361">
        <f t="shared" si="50"/>
        <v>7934.0153915583305</v>
      </c>
    </row>
    <row r="362" spans="1:13" x14ac:dyDescent="0.25">
      <c r="A362">
        <v>962.49999999998408</v>
      </c>
      <c r="B362">
        <v>176</v>
      </c>
      <c r="C362">
        <f t="shared" si="45"/>
        <v>130.70172710596944</v>
      </c>
      <c r="D362">
        <f t="shared" si="46"/>
        <v>291.10000000001583</v>
      </c>
      <c r="E362">
        <f t="shared" si="47"/>
        <v>45.298272894030561</v>
      </c>
      <c r="F362">
        <f t="shared" si="44"/>
        <v>9.5553778460380387E-33</v>
      </c>
      <c r="G362">
        <f t="shared" si="44"/>
        <v>1.3600627184607531E-37</v>
      </c>
      <c r="H362">
        <f t="shared" si="44"/>
        <v>1.0444960061180862E-23</v>
      </c>
      <c r="I362">
        <f t="shared" si="44"/>
        <v>3.1275719214897506E-50</v>
      </c>
      <c r="J362">
        <f t="shared" si="44"/>
        <v>0</v>
      </c>
      <c r="K362">
        <f t="shared" si="48"/>
        <v>1.0444960070736376E-23</v>
      </c>
      <c r="L362">
        <f t="shared" si="49"/>
        <v>45.298272894030561</v>
      </c>
      <c r="M362">
        <f t="shared" si="50"/>
        <v>2051.9335271820637</v>
      </c>
    </row>
    <row r="363" spans="1:13" x14ac:dyDescent="0.25">
      <c r="A363">
        <v>962.54999999998404</v>
      </c>
      <c r="B363">
        <v>177</v>
      </c>
      <c r="C363">
        <f t="shared" si="45"/>
        <v>130.47654437702931</v>
      </c>
      <c r="D363">
        <f t="shared" si="46"/>
        <v>291.05000000001587</v>
      </c>
      <c r="E363">
        <f t="shared" si="47"/>
        <v>46.523455622970687</v>
      </c>
      <c r="F363">
        <f t="shared" si="44"/>
        <v>3.8940819510674697E-33</v>
      </c>
      <c r="G363">
        <f t="shared" si="44"/>
        <v>5.2198772585562208E-38</v>
      </c>
      <c r="H363">
        <f t="shared" si="44"/>
        <v>4.8839915955648699E-24</v>
      </c>
      <c r="I363">
        <f t="shared" si="44"/>
        <v>1.045415271076078E-50</v>
      </c>
      <c r="J363">
        <f t="shared" si="44"/>
        <v>0</v>
      </c>
      <c r="K363">
        <f t="shared" si="48"/>
        <v>4.8839915994590042E-24</v>
      </c>
      <c r="L363">
        <f t="shared" si="49"/>
        <v>46.523455622970687</v>
      </c>
      <c r="M363">
        <f t="shared" si="50"/>
        <v>2164.4319231025229</v>
      </c>
    </row>
    <row r="364" spans="1:13" x14ac:dyDescent="0.25">
      <c r="A364">
        <v>962.59999999998399</v>
      </c>
      <c r="B364">
        <v>195</v>
      </c>
      <c r="C364">
        <f t="shared" si="45"/>
        <v>130.25136164808828</v>
      </c>
      <c r="D364">
        <f t="shared" si="46"/>
        <v>291.00000000001592</v>
      </c>
      <c r="E364">
        <f t="shared" si="47"/>
        <v>64.748638351911723</v>
      </c>
      <c r="F364">
        <f t="shared" si="44"/>
        <v>1.5790433682546426E-33</v>
      </c>
      <c r="G364">
        <f t="shared" si="44"/>
        <v>1.9933951390917297E-38</v>
      </c>
      <c r="H364">
        <f t="shared" si="44"/>
        <v>2.2723476792202104E-24</v>
      </c>
      <c r="I364">
        <f t="shared" si="44"/>
        <v>3.4769794437202494E-51</v>
      </c>
      <c r="J364">
        <f t="shared" si="44"/>
        <v>0</v>
      </c>
      <c r="K364">
        <f t="shared" si="48"/>
        <v>2.2723476807992737E-24</v>
      </c>
      <c r="L364">
        <f t="shared" si="49"/>
        <v>64.748638351911723</v>
      </c>
      <c r="M364">
        <f t="shared" si="50"/>
        <v>4192.386168426654</v>
      </c>
    </row>
    <row r="365" spans="1:13" x14ac:dyDescent="0.25">
      <c r="A365">
        <v>962.64999999998395</v>
      </c>
      <c r="B365">
        <v>202</v>
      </c>
      <c r="C365">
        <f t="shared" si="45"/>
        <v>130.02617891914815</v>
      </c>
      <c r="D365">
        <f t="shared" si="46"/>
        <v>290.95000000001596</v>
      </c>
      <c r="E365">
        <f t="shared" si="47"/>
        <v>71.973821080851849</v>
      </c>
      <c r="F365">
        <f t="shared" si="44"/>
        <v>6.3711052250780956E-34</v>
      </c>
      <c r="G365">
        <f t="shared" si="44"/>
        <v>7.5745746085736303E-39</v>
      </c>
      <c r="H365">
        <f t="shared" si="44"/>
        <v>1.0519773839047554E-24</v>
      </c>
      <c r="I365">
        <f t="shared" si="44"/>
        <v>1.1506603686615761E-51</v>
      </c>
      <c r="J365">
        <f t="shared" si="44"/>
        <v>0</v>
      </c>
      <c r="K365">
        <f t="shared" si="48"/>
        <v>1.0519773845418736E-24</v>
      </c>
      <c r="L365">
        <f t="shared" si="49"/>
        <v>71.973821080851849</v>
      </c>
      <c r="M365">
        <f t="shared" si="50"/>
        <v>5180.2309209784744</v>
      </c>
    </row>
    <row r="366" spans="1:13" x14ac:dyDescent="0.25">
      <c r="A366">
        <v>962.6999999999839</v>
      </c>
      <c r="B366">
        <v>197</v>
      </c>
      <c r="C366">
        <f t="shared" si="45"/>
        <v>129.80099619020802</v>
      </c>
      <c r="D366">
        <f t="shared" si="46"/>
        <v>290.90000000001601</v>
      </c>
      <c r="E366">
        <f t="shared" si="47"/>
        <v>67.199003809791975</v>
      </c>
      <c r="F366">
        <f t="shared" ref="F366:J416" si="51">F$5*EXP(-(($D366-F$6)^2)/(2*F$7^2))</f>
        <v>2.5578039091811099E-34</v>
      </c>
      <c r="G366">
        <f t="shared" si="51"/>
        <v>2.8638802165856701E-39</v>
      </c>
      <c r="H366">
        <f t="shared" si="51"/>
        <v>4.8458478515115797E-25</v>
      </c>
      <c r="I366">
        <f t="shared" si="51"/>
        <v>3.7889941640752225E-52</v>
      </c>
      <c r="J366">
        <f t="shared" si="51"/>
        <v>0</v>
      </c>
      <c r="K366">
        <f t="shared" si="48"/>
        <v>4.8458478540694122E-25</v>
      </c>
      <c r="L366">
        <f t="shared" si="49"/>
        <v>67.199003809791975</v>
      </c>
      <c r="M366">
        <f t="shared" si="50"/>
        <v>4515.7061130284364</v>
      </c>
    </row>
    <row r="367" spans="1:13" x14ac:dyDescent="0.25">
      <c r="A367">
        <v>962.74999999998386</v>
      </c>
      <c r="B367">
        <v>175</v>
      </c>
      <c r="C367">
        <f t="shared" si="45"/>
        <v>129.5758134612679</v>
      </c>
      <c r="D367">
        <f t="shared" si="46"/>
        <v>290.85000000001605</v>
      </c>
      <c r="E367">
        <f t="shared" si="47"/>
        <v>45.424186538732101</v>
      </c>
      <c r="F367">
        <f t="shared" si="51"/>
        <v>1.0217660409535158E-34</v>
      </c>
      <c r="G367">
        <f t="shared" si="51"/>
        <v>1.0774154526027604E-39</v>
      </c>
      <c r="H367">
        <f t="shared" si="51"/>
        <v>2.2210835421459797E-25</v>
      </c>
      <c r="I367">
        <f t="shared" si="51"/>
        <v>1.2414592432755311E-52</v>
      </c>
      <c r="J367">
        <f t="shared" si="51"/>
        <v>0</v>
      </c>
      <c r="K367">
        <f t="shared" si="48"/>
        <v>2.2210835431677565E-25</v>
      </c>
      <c r="L367">
        <f t="shared" si="49"/>
        <v>45.424186538732101</v>
      </c>
      <c r="M367">
        <f t="shared" si="50"/>
        <v>2063.3567227055305</v>
      </c>
    </row>
    <row r="368" spans="1:13" x14ac:dyDescent="0.25">
      <c r="A368">
        <v>962.79999999998381</v>
      </c>
      <c r="B368">
        <v>189</v>
      </c>
      <c r="C368">
        <f t="shared" si="45"/>
        <v>129.35063073232777</v>
      </c>
      <c r="D368">
        <f t="shared" si="46"/>
        <v>290.8000000000161</v>
      </c>
      <c r="E368">
        <f t="shared" si="47"/>
        <v>59.649369267672228</v>
      </c>
      <c r="F368">
        <f t="shared" si="51"/>
        <v>4.0613220702614066E-35</v>
      </c>
      <c r="G368">
        <f t="shared" si="51"/>
        <v>4.0331400176450409E-40</v>
      </c>
      <c r="H368">
        <f t="shared" si="51"/>
        <v>1.0129587561837451E-25</v>
      </c>
      <c r="I368">
        <f t="shared" si="51"/>
        <v>4.0473684811394686E-53</v>
      </c>
      <c r="J368">
        <f t="shared" si="51"/>
        <v>0</v>
      </c>
      <c r="K368">
        <f t="shared" si="48"/>
        <v>1.0129587565898814E-25</v>
      </c>
      <c r="L368">
        <f t="shared" si="49"/>
        <v>59.649369267672228</v>
      </c>
      <c r="M368">
        <f t="shared" si="50"/>
        <v>3558.0472540311202</v>
      </c>
    </row>
    <row r="369" spans="1:13" x14ac:dyDescent="0.25">
      <c r="A369">
        <v>962.84999999998377</v>
      </c>
      <c r="B369">
        <v>181</v>
      </c>
      <c r="C369">
        <f t="shared" si="45"/>
        <v>129.12544800338674</v>
      </c>
      <c r="D369">
        <f t="shared" si="46"/>
        <v>290.75000000001614</v>
      </c>
      <c r="E369">
        <f t="shared" si="47"/>
        <v>51.874551996613263</v>
      </c>
      <c r="F369">
        <f t="shared" si="51"/>
        <v>1.6062574196808464E-35</v>
      </c>
      <c r="G369">
        <f t="shared" si="51"/>
        <v>1.5022255631726267E-40</v>
      </c>
      <c r="H369">
        <f t="shared" si="51"/>
        <v>4.5967446644730999E-26</v>
      </c>
      <c r="I369">
        <f t="shared" si="51"/>
        <v>1.3129396777438896E-53</v>
      </c>
      <c r="J369">
        <f t="shared" si="51"/>
        <v>0</v>
      </c>
      <c r="K369">
        <f t="shared" si="48"/>
        <v>4.5967446660793722E-26</v>
      </c>
      <c r="L369">
        <f t="shared" si="49"/>
        <v>51.874551996613263</v>
      </c>
      <c r="M369">
        <f t="shared" si="50"/>
        <v>2690.9691448493331</v>
      </c>
    </row>
    <row r="370" spans="1:13" x14ac:dyDescent="0.25">
      <c r="A370">
        <v>962.89999999998372</v>
      </c>
      <c r="B370">
        <v>171</v>
      </c>
      <c r="C370">
        <f t="shared" si="45"/>
        <v>128.90026527444661</v>
      </c>
      <c r="D370">
        <f t="shared" si="46"/>
        <v>290.70000000001619</v>
      </c>
      <c r="E370">
        <f t="shared" si="47"/>
        <v>42.09973472555339</v>
      </c>
      <c r="F370">
        <f t="shared" si="51"/>
        <v>6.3211283872634158E-36</v>
      </c>
      <c r="G370">
        <f t="shared" si="51"/>
        <v>5.5674810232602265E-41</v>
      </c>
      <c r="H370">
        <f t="shared" si="51"/>
        <v>2.0755860699271103E-26</v>
      </c>
      <c r="I370">
        <f t="shared" si="51"/>
        <v>4.2378789739441766E-54</v>
      </c>
      <c r="J370">
        <f t="shared" si="51"/>
        <v>0</v>
      </c>
      <c r="K370">
        <f t="shared" si="48"/>
        <v>2.0755860705592287E-26</v>
      </c>
      <c r="L370">
        <f t="shared" si="49"/>
        <v>42.09973472555339</v>
      </c>
      <c r="M370">
        <f t="shared" si="50"/>
        <v>1772.3876639619659</v>
      </c>
    </row>
    <row r="371" spans="1:13" x14ac:dyDescent="0.25">
      <c r="A371">
        <v>962.94999999998367</v>
      </c>
      <c r="B371">
        <v>180</v>
      </c>
      <c r="C371">
        <f t="shared" si="45"/>
        <v>128.67508254550648</v>
      </c>
      <c r="D371">
        <f t="shared" si="46"/>
        <v>290.65000000001623</v>
      </c>
      <c r="E371">
        <f t="shared" si="47"/>
        <v>51.324917454493516</v>
      </c>
      <c r="F371">
        <f t="shared" si="51"/>
        <v>2.4751745146327846E-36</v>
      </c>
      <c r="G371">
        <f t="shared" si="51"/>
        <v>2.0531188565023799E-41</v>
      </c>
      <c r="H371">
        <f t="shared" si="51"/>
        <v>9.3253010885119063E-27</v>
      </c>
      <c r="I371">
        <f t="shared" si="51"/>
        <v>1.3610813261744596E-54</v>
      </c>
      <c r="J371">
        <f t="shared" si="51"/>
        <v>0</v>
      </c>
      <c r="K371">
        <f t="shared" si="48"/>
        <v>9.3253010909871011E-27</v>
      </c>
      <c r="L371">
        <f t="shared" si="49"/>
        <v>51.324917454493516</v>
      </c>
      <c r="M371">
        <f t="shared" si="50"/>
        <v>2634.2471517105732</v>
      </c>
    </row>
    <row r="372" spans="1:13" x14ac:dyDescent="0.25">
      <c r="A372">
        <v>962.99999999998363</v>
      </c>
      <c r="B372">
        <v>198</v>
      </c>
      <c r="C372">
        <f t="shared" si="45"/>
        <v>128.44989981656636</v>
      </c>
      <c r="D372">
        <f t="shared" si="46"/>
        <v>290.60000000001628</v>
      </c>
      <c r="E372">
        <f t="shared" si="47"/>
        <v>69.550100183433642</v>
      </c>
      <c r="F372">
        <f t="shared" si="51"/>
        <v>9.6438131448522742E-37</v>
      </c>
      <c r="G372">
        <f t="shared" si="51"/>
        <v>7.5335762265486505E-42</v>
      </c>
      <c r="H372">
        <f t="shared" si="51"/>
        <v>4.1688544001574076E-27</v>
      </c>
      <c r="I372">
        <f t="shared" si="51"/>
        <v>4.3496203328816835E-55</v>
      </c>
      <c r="J372">
        <f t="shared" si="51"/>
        <v>0</v>
      </c>
      <c r="K372">
        <f t="shared" si="48"/>
        <v>4.1688544011217965E-27</v>
      </c>
      <c r="L372">
        <f t="shared" si="49"/>
        <v>69.550100183433642</v>
      </c>
      <c r="M372">
        <f t="shared" si="50"/>
        <v>4837.2164355256564</v>
      </c>
    </row>
    <row r="373" spans="1:13" x14ac:dyDescent="0.25">
      <c r="A373">
        <v>963.04999999998358</v>
      </c>
      <c r="B373">
        <v>217</v>
      </c>
      <c r="C373">
        <f t="shared" si="45"/>
        <v>128.22471708762623</v>
      </c>
      <c r="D373">
        <f t="shared" si="46"/>
        <v>290.55000000001633</v>
      </c>
      <c r="E373">
        <f t="shared" si="47"/>
        <v>88.775282912373768</v>
      </c>
      <c r="F373">
        <f t="shared" si="51"/>
        <v>3.738724795816352E-37</v>
      </c>
      <c r="G373">
        <f t="shared" si="51"/>
        <v>2.7505530844361748E-42</v>
      </c>
      <c r="H373">
        <f t="shared" si="51"/>
        <v>1.8543953977968549E-27</v>
      </c>
      <c r="I373">
        <f t="shared" si="51"/>
        <v>1.3830897846259939E-55</v>
      </c>
      <c r="J373">
        <f t="shared" si="51"/>
        <v>0</v>
      </c>
      <c r="K373">
        <f t="shared" si="48"/>
        <v>1.8543953981707301E-27</v>
      </c>
      <c r="L373">
        <f t="shared" si="49"/>
        <v>88.775282912373768</v>
      </c>
      <c r="M373">
        <f t="shared" si="50"/>
        <v>7881.0508561720017</v>
      </c>
    </row>
    <row r="374" spans="1:13" x14ac:dyDescent="0.25">
      <c r="A374">
        <v>963.09999999998354</v>
      </c>
      <c r="B374">
        <v>202</v>
      </c>
      <c r="C374">
        <f t="shared" si="45"/>
        <v>127.9995343586852</v>
      </c>
      <c r="D374">
        <f t="shared" si="46"/>
        <v>290.50000000001637</v>
      </c>
      <c r="E374">
        <f t="shared" si="47"/>
        <v>74.000465641314804</v>
      </c>
      <c r="F374">
        <f t="shared" si="51"/>
        <v>1.4422148348627626E-37</v>
      </c>
      <c r="G374">
        <f t="shared" si="51"/>
        <v>9.9924187148887963E-43</v>
      </c>
      <c r="H374">
        <f t="shared" si="51"/>
        <v>8.2076665297725313E-28</v>
      </c>
      <c r="I374">
        <f t="shared" si="51"/>
        <v>4.3760386196552447E-56</v>
      </c>
      <c r="J374">
        <f t="shared" si="51"/>
        <v>0</v>
      </c>
      <c r="K374">
        <f t="shared" si="48"/>
        <v>8.2076665312147558E-28</v>
      </c>
      <c r="L374">
        <f t="shared" si="49"/>
        <v>74.000465641314804</v>
      </c>
      <c r="M374">
        <f t="shared" si="50"/>
        <v>5476.0689151314127</v>
      </c>
    </row>
    <row r="375" spans="1:13" x14ac:dyDescent="0.25">
      <c r="A375">
        <v>963.14999999998349</v>
      </c>
      <c r="B375">
        <v>189</v>
      </c>
      <c r="C375">
        <f t="shared" si="45"/>
        <v>127.77435162974507</v>
      </c>
      <c r="D375">
        <f t="shared" si="46"/>
        <v>290.45000000001642</v>
      </c>
      <c r="E375">
        <f t="shared" si="47"/>
        <v>61.22564837025493</v>
      </c>
      <c r="F375">
        <f t="shared" si="51"/>
        <v>5.5356441900060823E-38</v>
      </c>
      <c r="G375">
        <f t="shared" si="51"/>
        <v>3.612043451451401E-43</v>
      </c>
      <c r="H375">
        <f t="shared" si="51"/>
        <v>3.6146713291108812E-28</v>
      </c>
      <c r="I375">
        <f t="shared" si="51"/>
        <v>1.377665134125212E-56</v>
      </c>
      <c r="J375">
        <f t="shared" si="51"/>
        <v>0</v>
      </c>
      <c r="K375">
        <f t="shared" si="48"/>
        <v>3.6146713296644493E-28</v>
      </c>
      <c r="L375">
        <f t="shared" si="49"/>
        <v>61.22564837025493</v>
      </c>
      <c r="M375">
        <f t="shared" si="50"/>
        <v>3748.5800183581</v>
      </c>
    </row>
    <row r="376" spans="1:13" x14ac:dyDescent="0.25">
      <c r="A376">
        <v>963.19999999998345</v>
      </c>
      <c r="B376">
        <v>171</v>
      </c>
      <c r="C376">
        <f t="shared" si="45"/>
        <v>127.54916890080494</v>
      </c>
      <c r="D376">
        <f t="shared" si="46"/>
        <v>290.40000000001646</v>
      </c>
      <c r="E376">
        <f t="shared" si="47"/>
        <v>43.450831099195057</v>
      </c>
      <c r="F376">
        <f t="shared" si="51"/>
        <v>2.1141613331951502E-38</v>
      </c>
      <c r="G376">
        <f t="shared" si="51"/>
        <v>1.2991732113648105E-43</v>
      </c>
      <c r="H376">
        <f t="shared" si="51"/>
        <v>1.5839799300846937E-28</v>
      </c>
      <c r="I376">
        <f t="shared" si="51"/>
        <v>4.3155677373380409E-57</v>
      </c>
      <c r="J376">
        <f t="shared" si="51"/>
        <v>0</v>
      </c>
      <c r="K376">
        <f t="shared" si="48"/>
        <v>1.5839799302961111E-28</v>
      </c>
      <c r="L376">
        <f t="shared" si="49"/>
        <v>43.450831099195057</v>
      </c>
      <c r="M376">
        <f t="shared" si="50"/>
        <v>1887.9747232107763</v>
      </c>
    </row>
    <row r="377" spans="1:13" x14ac:dyDescent="0.25">
      <c r="A377">
        <v>963.2499999999834</v>
      </c>
      <c r="B377">
        <v>188</v>
      </c>
      <c r="C377">
        <f t="shared" si="45"/>
        <v>127.32398617186482</v>
      </c>
      <c r="D377">
        <f t="shared" si="46"/>
        <v>290.35000000001651</v>
      </c>
      <c r="E377">
        <f t="shared" si="47"/>
        <v>60.676013828135183</v>
      </c>
      <c r="F377">
        <f t="shared" si="51"/>
        <v>8.0341480872796868E-39</v>
      </c>
      <c r="G377">
        <f t="shared" si="51"/>
        <v>4.6495711377447161E-44</v>
      </c>
      <c r="H377">
        <f t="shared" si="51"/>
        <v>6.9065678649837989E-29</v>
      </c>
      <c r="I377">
        <f t="shared" si="51"/>
        <v>1.3451290650961566E-57</v>
      </c>
      <c r="J377">
        <f t="shared" si="51"/>
        <v>0</v>
      </c>
      <c r="K377">
        <f t="shared" si="48"/>
        <v>6.9065678657872182E-29</v>
      </c>
      <c r="L377">
        <f t="shared" si="49"/>
        <v>60.676013828135183</v>
      </c>
      <c r="M377">
        <f t="shared" si="50"/>
        <v>3681.5786540720519</v>
      </c>
    </row>
    <row r="378" spans="1:13" x14ac:dyDescent="0.25">
      <c r="A378">
        <v>963.29999999998336</v>
      </c>
      <c r="B378">
        <v>178</v>
      </c>
      <c r="C378">
        <f t="shared" si="45"/>
        <v>127.09880344292469</v>
      </c>
      <c r="D378">
        <f t="shared" si="46"/>
        <v>290.30000000001655</v>
      </c>
      <c r="E378">
        <f t="shared" si="47"/>
        <v>50.901196557075309</v>
      </c>
      <c r="F378">
        <f t="shared" si="51"/>
        <v>3.0378987020023558E-39</v>
      </c>
      <c r="G378">
        <f t="shared" si="51"/>
        <v>1.6557336891669528E-44</v>
      </c>
      <c r="H378">
        <f t="shared" si="51"/>
        <v>2.9964472838562385E-29</v>
      </c>
      <c r="I378">
        <f t="shared" si="51"/>
        <v>4.1717831436075206E-58</v>
      </c>
      <c r="J378">
        <f t="shared" si="51"/>
        <v>0</v>
      </c>
      <c r="K378">
        <f t="shared" si="48"/>
        <v>2.9964472841600299E-29</v>
      </c>
      <c r="L378">
        <f t="shared" si="49"/>
        <v>50.901196557075309</v>
      </c>
      <c r="M378">
        <f t="shared" si="50"/>
        <v>2590.9318109420151</v>
      </c>
    </row>
    <row r="379" spans="1:13" x14ac:dyDescent="0.25">
      <c r="A379">
        <v>963.34999999998331</v>
      </c>
      <c r="B379">
        <v>190</v>
      </c>
      <c r="C379">
        <f t="shared" si="45"/>
        <v>126.87362071398366</v>
      </c>
      <c r="D379">
        <f t="shared" si="46"/>
        <v>290.2500000000166</v>
      </c>
      <c r="E379">
        <f t="shared" si="47"/>
        <v>63.126379286016345</v>
      </c>
      <c r="F379">
        <f t="shared" si="51"/>
        <v>1.1429796366866982E-39</v>
      </c>
      <c r="G379">
        <f t="shared" si="51"/>
        <v>5.8667802740816241E-45</v>
      </c>
      <c r="H379">
        <f t="shared" si="51"/>
        <v>1.2935485948021085E-29</v>
      </c>
      <c r="I379">
        <f t="shared" si="51"/>
        <v>1.2873932922659871E-58</v>
      </c>
      <c r="J379">
        <f t="shared" si="51"/>
        <v>0</v>
      </c>
      <c r="K379">
        <f t="shared" si="48"/>
        <v>1.2935485949164071E-29</v>
      </c>
      <c r="L379">
        <f t="shared" si="49"/>
        <v>63.126379286016345</v>
      </c>
      <c r="M379">
        <f t="shared" si="50"/>
        <v>3984.9397617619934</v>
      </c>
    </row>
    <row r="380" spans="1:13" x14ac:dyDescent="0.25">
      <c r="A380">
        <v>963.39999999998327</v>
      </c>
      <c r="B380">
        <v>187</v>
      </c>
      <c r="C380">
        <f t="shared" si="45"/>
        <v>126.64843798504353</v>
      </c>
      <c r="D380">
        <f t="shared" si="46"/>
        <v>290.20000000001664</v>
      </c>
      <c r="E380">
        <f t="shared" si="47"/>
        <v>60.351562014956471</v>
      </c>
      <c r="F380">
        <f t="shared" si="51"/>
        <v>4.2789326102583233E-40</v>
      </c>
      <c r="G380">
        <f t="shared" si="51"/>
        <v>2.0684303885585032E-45</v>
      </c>
      <c r="H380">
        <f t="shared" si="51"/>
        <v>5.5563629191395937E-30</v>
      </c>
      <c r="I380">
        <f t="shared" si="51"/>
        <v>3.9530518238776944E-59</v>
      </c>
      <c r="J380">
        <f t="shared" si="51"/>
        <v>0</v>
      </c>
      <c r="K380">
        <f t="shared" si="48"/>
        <v>5.5563629195674893E-30</v>
      </c>
      <c r="L380">
        <f t="shared" si="49"/>
        <v>60.351562014956471</v>
      </c>
      <c r="M380">
        <f t="shared" si="50"/>
        <v>3642.3110376451368</v>
      </c>
    </row>
    <row r="381" spans="1:13" x14ac:dyDescent="0.25">
      <c r="A381">
        <v>963.44999999998322</v>
      </c>
      <c r="B381">
        <v>161</v>
      </c>
      <c r="C381">
        <f t="shared" si="45"/>
        <v>126.4232552561034</v>
      </c>
      <c r="D381">
        <f t="shared" si="46"/>
        <v>290.15000000001669</v>
      </c>
      <c r="E381">
        <f t="shared" si="47"/>
        <v>34.576744743896597</v>
      </c>
      <c r="F381">
        <f t="shared" si="51"/>
        <v>1.5939112991775613E-40</v>
      </c>
      <c r="G381">
        <f t="shared" si="51"/>
        <v>7.2562751960745773E-46</v>
      </c>
      <c r="H381">
        <f t="shared" si="51"/>
        <v>2.3748173278593364E-30</v>
      </c>
      <c r="I381">
        <f t="shared" si="51"/>
        <v>1.2077735731974655E-59</v>
      </c>
      <c r="J381">
        <f t="shared" si="51"/>
        <v>0</v>
      </c>
      <c r="K381">
        <f t="shared" si="48"/>
        <v>2.3748173280187282E-30</v>
      </c>
      <c r="L381">
        <f t="shared" si="49"/>
        <v>34.576744743896597</v>
      </c>
      <c r="M381">
        <f t="shared" si="50"/>
        <v>1195.551277084581</v>
      </c>
    </row>
    <row r="382" spans="1:13" x14ac:dyDescent="0.25">
      <c r="A382">
        <v>963.49999999998317</v>
      </c>
      <c r="B382">
        <v>189</v>
      </c>
      <c r="C382">
        <f t="shared" si="45"/>
        <v>126.19807252716328</v>
      </c>
      <c r="D382">
        <f t="shared" si="46"/>
        <v>290.10000000001673</v>
      </c>
      <c r="E382">
        <f t="shared" si="47"/>
        <v>62.801927472836724</v>
      </c>
      <c r="F382">
        <f t="shared" si="51"/>
        <v>5.9077838987635876E-41</v>
      </c>
      <c r="G382">
        <f t="shared" si="51"/>
        <v>2.5329016649820469E-46</v>
      </c>
      <c r="H382">
        <f t="shared" si="51"/>
        <v>1.0099539283175187E-30</v>
      </c>
      <c r="I382">
        <f t="shared" si="51"/>
        <v>3.6717261834716246E-60</v>
      </c>
      <c r="J382">
        <f t="shared" si="51"/>
        <v>0</v>
      </c>
      <c r="K382">
        <f t="shared" si="48"/>
        <v>1.0099539283765968E-30</v>
      </c>
      <c r="L382">
        <f t="shared" si="49"/>
        <v>62.801927472836724</v>
      </c>
      <c r="M382">
        <f t="shared" si="50"/>
        <v>3944.0820943034441</v>
      </c>
    </row>
    <row r="383" spans="1:13" x14ac:dyDescent="0.25">
      <c r="A383">
        <v>963.54999999998313</v>
      </c>
      <c r="B383">
        <v>176</v>
      </c>
      <c r="C383">
        <f t="shared" si="45"/>
        <v>125.97288979822315</v>
      </c>
      <c r="D383">
        <f t="shared" si="46"/>
        <v>290.05000000001678</v>
      </c>
      <c r="E383">
        <f t="shared" si="47"/>
        <v>50.02711020177685</v>
      </c>
      <c r="F383">
        <f t="shared" si="51"/>
        <v>2.1787971637786906E-41</v>
      </c>
      <c r="G383">
        <f t="shared" si="51"/>
        <v>8.7974065603122074E-47</v>
      </c>
      <c r="H383">
        <f t="shared" si="51"/>
        <v>4.2737062243256047E-31</v>
      </c>
      <c r="I383">
        <f t="shared" si="51"/>
        <v>1.1106744953646213E-60</v>
      </c>
      <c r="J383">
        <f t="shared" si="51"/>
        <v>0</v>
      </c>
      <c r="K383">
        <f t="shared" si="48"/>
        <v>4.2737062245434856E-31</v>
      </c>
      <c r="L383">
        <f t="shared" si="49"/>
        <v>50.02711020177685</v>
      </c>
      <c r="M383">
        <f t="shared" si="50"/>
        <v>2502.7117551407255</v>
      </c>
    </row>
    <row r="384" spans="1:13" x14ac:dyDescent="0.25">
      <c r="A384">
        <v>963.59999999998308</v>
      </c>
      <c r="B384">
        <v>172</v>
      </c>
      <c r="C384">
        <f t="shared" si="45"/>
        <v>125.74770706928211</v>
      </c>
      <c r="D384">
        <f t="shared" si="46"/>
        <v>290.00000000001683</v>
      </c>
      <c r="E384">
        <f t="shared" si="47"/>
        <v>46.252292930717886</v>
      </c>
      <c r="F384">
        <f t="shared" si="51"/>
        <v>7.9954102131804816E-42</v>
      </c>
      <c r="G384">
        <f t="shared" si="51"/>
        <v>3.0403441421556551E-47</v>
      </c>
      <c r="H384">
        <f t="shared" si="51"/>
        <v>1.799448894136701E-31</v>
      </c>
      <c r="I384">
        <f t="shared" si="51"/>
        <v>3.342989871547929E-61</v>
      </c>
      <c r="J384">
        <f t="shared" si="51"/>
        <v>0</v>
      </c>
      <c r="K384">
        <f t="shared" si="48"/>
        <v>1.7994488942166553E-31</v>
      </c>
      <c r="L384">
        <f t="shared" si="49"/>
        <v>46.252292930717886</v>
      </c>
      <c r="M384">
        <f t="shared" si="50"/>
        <v>2139.2746013489359</v>
      </c>
    </row>
    <row r="385" spans="1:13" x14ac:dyDescent="0.25">
      <c r="A385">
        <v>963.64999999998304</v>
      </c>
      <c r="B385">
        <v>170</v>
      </c>
      <c r="C385">
        <f t="shared" si="45"/>
        <v>125.52252434034199</v>
      </c>
      <c r="D385">
        <f t="shared" si="46"/>
        <v>289.95000000001687</v>
      </c>
      <c r="E385">
        <f t="shared" si="47"/>
        <v>44.477475659658012</v>
      </c>
      <c r="F385">
        <f t="shared" si="51"/>
        <v>2.9194191257785158E-42</v>
      </c>
      <c r="G385">
        <f t="shared" si="51"/>
        <v>1.0454964827690723E-47</v>
      </c>
      <c r="H385">
        <f t="shared" si="51"/>
        <v>7.5388676188802262E-32</v>
      </c>
      <c r="I385">
        <f t="shared" si="51"/>
        <v>1.0011866990634148E-61</v>
      </c>
      <c r="J385">
        <f t="shared" si="51"/>
        <v>0</v>
      </c>
      <c r="K385">
        <f t="shared" si="48"/>
        <v>7.5388676191721692E-32</v>
      </c>
      <c r="L385">
        <f t="shared" si="49"/>
        <v>44.477475659658012</v>
      </c>
      <c r="M385">
        <f t="shared" si="50"/>
        <v>1978.2458410554709</v>
      </c>
    </row>
    <row r="386" spans="1:13" x14ac:dyDescent="0.25">
      <c r="A386">
        <v>963.69999999998299</v>
      </c>
      <c r="B386">
        <v>194</v>
      </c>
      <c r="C386">
        <f t="shared" si="45"/>
        <v>125.29734161140186</v>
      </c>
      <c r="D386">
        <f t="shared" si="46"/>
        <v>289.90000000001692</v>
      </c>
      <c r="E386">
        <f t="shared" si="47"/>
        <v>68.702658388598138</v>
      </c>
      <c r="F386">
        <f t="shared" si="51"/>
        <v>1.060678818127786E-42</v>
      </c>
      <c r="G386">
        <f t="shared" si="51"/>
        <v>3.5772900630578423E-48</v>
      </c>
      <c r="H386">
        <f t="shared" si="51"/>
        <v>3.1427111514826482E-32</v>
      </c>
      <c r="I386">
        <f t="shared" si="51"/>
        <v>2.9835054171257144E-62</v>
      </c>
      <c r="J386">
        <f t="shared" si="51"/>
        <v>0</v>
      </c>
      <c r="K386">
        <f t="shared" si="48"/>
        <v>3.1427111515887166E-32</v>
      </c>
      <c r="L386">
        <f t="shared" si="49"/>
        <v>68.702658388598138</v>
      </c>
      <c r="M386">
        <f t="shared" si="50"/>
        <v>4720.0552696604145</v>
      </c>
    </row>
    <row r="387" spans="1:13" x14ac:dyDescent="0.25">
      <c r="A387">
        <v>963.74999999998295</v>
      </c>
      <c r="B387">
        <v>183</v>
      </c>
      <c r="C387">
        <f t="shared" si="45"/>
        <v>125.07215888246174</v>
      </c>
      <c r="D387">
        <f t="shared" si="46"/>
        <v>289.85000000001696</v>
      </c>
      <c r="E387">
        <f t="shared" si="47"/>
        <v>57.927841117538264</v>
      </c>
      <c r="F387">
        <f t="shared" si="51"/>
        <v>3.8344501151062652E-43</v>
      </c>
      <c r="G387">
        <f t="shared" si="51"/>
        <v>1.2179164184256576E-48</v>
      </c>
      <c r="H387">
        <f t="shared" si="51"/>
        <v>1.3035706232800643E-32</v>
      </c>
      <c r="I387">
        <f t="shared" si="51"/>
        <v>8.8464767218886597E-63</v>
      </c>
      <c r="J387">
        <f t="shared" si="51"/>
        <v>0</v>
      </c>
      <c r="K387">
        <f t="shared" si="48"/>
        <v>1.303570623318409E-32</v>
      </c>
      <c r="L387">
        <f t="shared" si="49"/>
        <v>57.927841117538264</v>
      </c>
      <c r="M387">
        <f t="shared" si="50"/>
        <v>3355.6347765387568</v>
      </c>
    </row>
    <row r="388" spans="1:13" x14ac:dyDescent="0.25">
      <c r="A388">
        <v>963.7999999999829</v>
      </c>
      <c r="B388">
        <v>158</v>
      </c>
      <c r="C388">
        <f t="shared" si="45"/>
        <v>124.8469761535207</v>
      </c>
      <c r="D388">
        <f t="shared" si="46"/>
        <v>289.80000000001701</v>
      </c>
      <c r="E388">
        <f t="shared" si="47"/>
        <v>33.1530238464793</v>
      </c>
      <c r="F388">
        <f t="shared" si="51"/>
        <v>1.3792850759988287E-43</v>
      </c>
      <c r="G388">
        <f t="shared" si="51"/>
        <v>4.1258417192847971E-49</v>
      </c>
      <c r="H388">
        <f t="shared" si="51"/>
        <v>5.3801751223114349E-33</v>
      </c>
      <c r="I388">
        <f t="shared" si="51"/>
        <v>2.6100305837403951E-63</v>
      </c>
      <c r="J388">
        <f t="shared" si="51"/>
        <v>0</v>
      </c>
      <c r="K388">
        <f t="shared" si="48"/>
        <v>5.3801751224493636E-33</v>
      </c>
      <c r="L388">
        <f t="shared" si="49"/>
        <v>33.1530238464793</v>
      </c>
      <c r="M388">
        <f t="shared" si="50"/>
        <v>1099.122990165225</v>
      </c>
    </row>
    <row r="389" spans="1:13" x14ac:dyDescent="0.25">
      <c r="A389">
        <v>963.84999999998286</v>
      </c>
      <c r="B389">
        <v>139</v>
      </c>
      <c r="C389">
        <f t="shared" si="45"/>
        <v>124.62179342458057</v>
      </c>
      <c r="D389">
        <f t="shared" si="46"/>
        <v>289.75000000001705</v>
      </c>
      <c r="E389">
        <f t="shared" si="47"/>
        <v>14.378206575419426</v>
      </c>
      <c r="F389">
        <f t="shared" si="51"/>
        <v>4.9366999410523202E-44</v>
      </c>
      <c r="G389">
        <f t="shared" si="51"/>
        <v>1.390719005702688E-49</v>
      </c>
      <c r="H389">
        <f t="shared" si="51"/>
        <v>2.2094796608922185E-33</v>
      </c>
      <c r="I389">
        <f t="shared" si="51"/>
        <v>7.6621844511554375E-64</v>
      </c>
      <c r="J389">
        <f t="shared" si="51"/>
        <v>0</v>
      </c>
      <c r="K389">
        <f t="shared" si="48"/>
        <v>2.2094796609415855E-33</v>
      </c>
      <c r="L389">
        <f t="shared" si="49"/>
        <v>14.378206575419426</v>
      </c>
      <c r="M389">
        <f t="shared" si="50"/>
        <v>206.73282432543442</v>
      </c>
    </row>
    <row r="390" spans="1:13" x14ac:dyDescent="0.25">
      <c r="A390">
        <v>963.89999999998281</v>
      </c>
      <c r="B390">
        <v>156</v>
      </c>
      <c r="C390">
        <f t="shared" si="45"/>
        <v>124.39661069564045</v>
      </c>
      <c r="D390">
        <f t="shared" si="46"/>
        <v>289.7000000000171</v>
      </c>
      <c r="E390">
        <f t="shared" si="47"/>
        <v>31.603389304359553</v>
      </c>
      <c r="F390">
        <f t="shared" si="51"/>
        <v>1.7581307662167483E-44</v>
      </c>
      <c r="G390">
        <f t="shared" si="51"/>
        <v>4.6644234011932046E-50</v>
      </c>
      <c r="H390">
        <f t="shared" si="51"/>
        <v>9.0284948170432496E-34</v>
      </c>
      <c r="I390">
        <f t="shared" si="51"/>
        <v>2.2381611738000086E-64</v>
      </c>
      <c r="J390">
        <f t="shared" si="51"/>
        <v>0</v>
      </c>
      <c r="K390">
        <f t="shared" si="48"/>
        <v>9.0284948172190636E-34</v>
      </c>
      <c r="L390">
        <f t="shared" si="49"/>
        <v>31.603389304359553</v>
      </c>
      <c r="M390">
        <f t="shared" si="50"/>
        <v>998.77421552290775</v>
      </c>
    </row>
    <row r="391" spans="1:13" x14ac:dyDescent="0.25">
      <c r="A391">
        <v>963.94999999998277</v>
      </c>
      <c r="B391">
        <v>172</v>
      </c>
      <c r="C391">
        <f t="shared" ref="C391:C454" si="52">$P$12*A391+$Q$12</f>
        <v>124.17142796670032</v>
      </c>
      <c r="D391">
        <f t="shared" ref="D391:D454" si="53">$E$2-A391-$N$5</f>
        <v>289.65000000001714</v>
      </c>
      <c r="E391">
        <f t="shared" ref="E391:E454" si="54">B391-C391</f>
        <v>47.828572033299679</v>
      </c>
      <c r="F391">
        <f t="shared" si="51"/>
        <v>6.2301336832192542E-45</v>
      </c>
      <c r="G391">
        <f t="shared" si="51"/>
        <v>1.5566403731330324E-50</v>
      </c>
      <c r="H391">
        <f t="shared" si="51"/>
        <v>3.6708990960099717E-34</v>
      </c>
      <c r="I391">
        <f t="shared" si="51"/>
        <v>6.5052180986936385E-65</v>
      </c>
      <c r="J391">
        <f t="shared" si="51"/>
        <v>0</v>
      </c>
      <c r="K391">
        <f t="shared" ref="K391:K454" si="55">F391+G391+H391+I391+J391</f>
        <v>3.6708990960722732E-34</v>
      </c>
      <c r="L391">
        <f t="shared" ref="L391:L454" si="56">E391-K391</f>
        <v>47.828572033299679</v>
      </c>
      <c r="M391">
        <f t="shared" ref="M391:M454" si="57">(L391)^2</f>
        <v>2287.572302744536</v>
      </c>
    </row>
    <row r="392" spans="1:13" x14ac:dyDescent="0.25">
      <c r="A392">
        <v>963.99999999998272</v>
      </c>
      <c r="B392">
        <v>140</v>
      </c>
      <c r="C392">
        <f t="shared" si="52"/>
        <v>123.94624523776019</v>
      </c>
      <c r="D392">
        <f t="shared" si="53"/>
        <v>289.60000000001719</v>
      </c>
      <c r="E392">
        <f t="shared" si="54"/>
        <v>16.053754762239805</v>
      </c>
      <c r="F392">
        <f t="shared" si="51"/>
        <v>2.196723046217322E-45</v>
      </c>
      <c r="G392">
        <f t="shared" si="51"/>
        <v>5.1690456033240576E-51</v>
      </c>
      <c r="H392">
        <f t="shared" si="51"/>
        <v>1.4851191214068523E-34</v>
      </c>
      <c r="I392">
        <f t="shared" si="51"/>
        <v>1.8813262470950179E-65</v>
      </c>
      <c r="J392">
        <f t="shared" si="51"/>
        <v>0</v>
      </c>
      <c r="K392">
        <f t="shared" si="55"/>
        <v>1.4851191214288196E-34</v>
      </c>
      <c r="L392">
        <f t="shared" si="56"/>
        <v>16.053754762239805</v>
      </c>
      <c r="M392">
        <f t="shared" si="57"/>
        <v>257.7230419661372</v>
      </c>
    </row>
    <row r="393" spans="1:13" x14ac:dyDescent="0.25">
      <c r="A393">
        <v>964.04999999998267</v>
      </c>
      <c r="B393">
        <v>146</v>
      </c>
      <c r="C393">
        <f t="shared" si="52"/>
        <v>123.72106250881916</v>
      </c>
      <c r="D393">
        <f t="shared" si="53"/>
        <v>289.55000000001723</v>
      </c>
      <c r="E393">
        <f t="shared" si="54"/>
        <v>22.278937491180841</v>
      </c>
      <c r="F393">
        <f t="shared" si="51"/>
        <v>7.7069935567411793E-46</v>
      </c>
      <c r="G393">
        <f t="shared" si="51"/>
        <v>1.7079068727276135E-51</v>
      </c>
      <c r="H393">
        <f t="shared" si="51"/>
        <v>5.9783574957172662E-35</v>
      </c>
      <c r="I393">
        <f t="shared" si="51"/>
        <v>5.4137489984040542E-66</v>
      </c>
      <c r="J393">
        <f t="shared" si="51"/>
        <v>0</v>
      </c>
      <c r="K393">
        <f t="shared" si="55"/>
        <v>5.9783574957943359E-35</v>
      </c>
      <c r="L393">
        <f t="shared" si="56"/>
        <v>22.278937491180841</v>
      </c>
      <c r="M393">
        <f t="shared" si="57"/>
        <v>496.35105573594325</v>
      </c>
    </row>
    <row r="394" spans="1:13" x14ac:dyDescent="0.25">
      <c r="A394">
        <v>964.09999999998263</v>
      </c>
      <c r="B394">
        <v>154</v>
      </c>
      <c r="C394">
        <f t="shared" si="52"/>
        <v>123.49587977987903</v>
      </c>
      <c r="D394">
        <f t="shared" si="53"/>
        <v>289.50000000001728</v>
      </c>
      <c r="E394">
        <f t="shared" si="54"/>
        <v>30.504120220120967</v>
      </c>
      <c r="F394">
        <f t="shared" si="51"/>
        <v>2.690459348199103E-46</v>
      </c>
      <c r="G394">
        <f t="shared" si="51"/>
        <v>5.6149999605407253E-52</v>
      </c>
      <c r="H394">
        <f t="shared" si="51"/>
        <v>2.3946068594465719E-35</v>
      </c>
      <c r="I394">
        <f t="shared" si="51"/>
        <v>1.5501148155667807E-66</v>
      </c>
      <c r="J394">
        <f t="shared" si="51"/>
        <v>0</v>
      </c>
      <c r="K394">
        <f t="shared" si="55"/>
        <v>2.3946068594734765E-35</v>
      </c>
      <c r="L394">
        <f t="shared" si="56"/>
        <v>30.504120220120967</v>
      </c>
      <c r="M394">
        <f t="shared" si="57"/>
        <v>930.50135040359282</v>
      </c>
    </row>
    <row r="395" spans="1:13" x14ac:dyDescent="0.25">
      <c r="A395">
        <v>964.14999999998258</v>
      </c>
      <c r="B395">
        <v>137</v>
      </c>
      <c r="C395">
        <f t="shared" si="52"/>
        <v>123.27069705093891</v>
      </c>
      <c r="D395">
        <f t="shared" si="53"/>
        <v>289.45000000001733</v>
      </c>
      <c r="E395">
        <f t="shared" si="54"/>
        <v>13.729302949061093</v>
      </c>
      <c r="F395">
        <f t="shared" si="51"/>
        <v>9.3454371655100278E-47</v>
      </c>
      <c r="G395">
        <f t="shared" si="51"/>
        <v>1.8368220230902207E-52</v>
      </c>
      <c r="H395">
        <f t="shared" si="51"/>
        <v>9.5437336812441857E-36</v>
      </c>
      <c r="I395">
        <f t="shared" si="51"/>
        <v>4.4163284670269025E-67</v>
      </c>
      <c r="J395">
        <f t="shared" si="51"/>
        <v>0</v>
      </c>
      <c r="K395">
        <f t="shared" si="55"/>
        <v>9.5437336813376402E-36</v>
      </c>
      <c r="L395">
        <f t="shared" si="56"/>
        <v>13.729302949061093</v>
      </c>
      <c r="M395">
        <f t="shared" si="57"/>
        <v>188.49375946709765</v>
      </c>
    </row>
    <row r="396" spans="1:13" x14ac:dyDescent="0.25">
      <c r="A396">
        <v>964.19999999998254</v>
      </c>
      <c r="B396">
        <v>125</v>
      </c>
      <c r="C396">
        <f t="shared" si="52"/>
        <v>123.04551432199878</v>
      </c>
      <c r="D396">
        <f t="shared" si="53"/>
        <v>289.40000000001737</v>
      </c>
      <c r="E396">
        <f t="shared" si="54"/>
        <v>1.9544856780012196</v>
      </c>
      <c r="F396">
        <f t="shared" si="51"/>
        <v>3.2300151413060443E-47</v>
      </c>
      <c r="G396">
        <f t="shared" si="51"/>
        <v>5.9788292021303528E-53</v>
      </c>
      <c r="H396">
        <f t="shared" si="51"/>
        <v>3.7847234433263253E-36</v>
      </c>
      <c r="I396">
        <f t="shared" si="51"/>
        <v>1.251960466992299E-67</v>
      </c>
      <c r="J396">
        <f t="shared" si="51"/>
        <v>0</v>
      </c>
      <c r="K396">
        <f t="shared" si="55"/>
        <v>3.7847234433586256E-36</v>
      </c>
      <c r="L396">
        <f t="shared" si="56"/>
        <v>1.9544856780012196</v>
      </c>
      <c r="M396">
        <f t="shared" si="57"/>
        <v>3.8200142655118872</v>
      </c>
    </row>
    <row r="397" spans="1:13" x14ac:dyDescent="0.25">
      <c r="A397">
        <v>964.24999999998249</v>
      </c>
      <c r="B397">
        <v>142</v>
      </c>
      <c r="C397">
        <f t="shared" si="52"/>
        <v>122.82033159305865</v>
      </c>
      <c r="D397">
        <f t="shared" si="53"/>
        <v>289.35000000001742</v>
      </c>
      <c r="E397">
        <f t="shared" si="54"/>
        <v>19.179668406941346</v>
      </c>
      <c r="F397">
        <f t="shared" si="51"/>
        <v>1.1108137410108887E-47</v>
      </c>
      <c r="G397">
        <f t="shared" si="51"/>
        <v>1.9364084324606863E-53</v>
      </c>
      <c r="H397">
        <f t="shared" si="51"/>
        <v>1.4934192248403443E-36</v>
      </c>
      <c r="I397">
        <f t="shared" si="51"/>
        <v>3.5314382196512609E-68</v>
      </c>
      <c r="J397">
        <f t="shared" si="51"/>
        <v>0</v>
      </c>
      <c r="K397">
        <f t="shared" si="55"/>
        <v>1.4934192248514525E-36</v>
      </c>
      <c r="L397">
        <f t="shared" si="56"/>
        <v>19.179668406941346</v>
      </c>
      <c r="M397">
        <f t="shared" si="57"/>
        <v>367.85968020022398</v>
      </c>
    </row>
    <row r="398" spans="1:13" x14ac:dyDescent="0.25">
      <c r="A398">
        <v>964.29999999998245</v>
      </c>
      <c r="B398">
        <v>122</v>
      </c>
      <c r="C398">
        <f t="shared" si="52"/>
        <v>122.59514886411762</v>
      </c>
      <c r="D398">
        <f t="shared" si="53"/>
        <v>289.30000000001746</v>
      </c>
      <c r="E398">
        <f t="shared" si="54"/>
        <v>-0.59514886411761836</v>
      </c>
      <c r="F398">
        <f t="shared" si="51"/>
        <v>3.8011033465104762E-48</v>
      </c>
      <c r="G398">
        <f t="shared" si="51"/>
        <v>6.2403583882278212E-54</v>
      </c>
      <c r="H398">
        <f t="shared" si="51"/>
        <v>5.8635559568395887E-37</v>
      </c>
      <c r="I398">
        <f t="shared" si="51"/>
        <v>9.9116135190406748E-69</v>
      </c>
      <c r="J398">
        <f t="shared" si="51"/>
        <v>0</v>
      </c>
      <c r="K398">
        <f t="shared" si="55"/>
        <v>5.8635559568775996E-37</v>
      </c>
      <c r="L398">
        <f t="shared" si="56"/>
        <v>-0.59514886411761836</v>
      </c>
      <c r="M398">
        <f t="shared" si="57"/>
        <v>0.35420217046049135</v>
      </c>
    </row>
    <row r="399" spans="1:13" x14ac:dyDescent="0.25">
      <c r="A399">
        <v>964.3499999999824</v>
      </c>
      <c r="B399">
        <v>123</v>
      </c>
      <c r="C399">
        <f t="shared" si="52"/>
        <v>122.36996613517749</v>
      </c>
      <c r="D399">
        <f t="shared" si="53"/>
        <v>289.25000000001751</v>
      </c>
      <c r="E399">
        <f t="shared" si="54"/>
        <v>0.63003386482250789</v>
      </c>
      <c r="F399">
        <f t="shared" si="51"/>
        <v>1.2942252266116307E-48</v>
      </c>
      <c r="G399">
        <f t="shared" si="51"/>
        <v>2.0010311447751507E-54</v>
      </c>
      <c r="H399">
        <f t="shared" si="51"/>
        <v>2.290720800056195E-37</v>
      </c>
      <c r="I399">
        <f t="shared" si="51"/>
        <v>2.7680176479721059E-69</v>
      </c>
      <c r="J399">
        <f t="shared" si="51"/>
        <v>0</v>
      </c>
      <c r="K399">
        <f t="shared" si="55"/>
        <v>2.2907208000691374E-37</v>
      </c>
      <c r="L399">
        <f t="shared" si="56"/>
        <v>0.63003386482250789</v>
      </c>
      <c r="M399">
        <f t="shared" si="57"/>
        <v>0.39694267082318613</v>
      </c>
    </row>
    <row r="400" spans="1:13" x14ac:dyDescent="0.25">
      <c r="A400">
        <v>964.39999999998236</v>
      </c>
      <c r="B400">
        <v>133</v>
      </c>
      <c r="C400">
        <f t="shared" si="52"/>
        <v>122.14478340623737</v>
      </c>
      <c r="D400">
        <f t="shared" si="53"/>
        <v>289.20000000001755</v>
      </c>
      <c r="E400">
        <f t="shared" si="54"/>
        <v>10.855216593762634</v>
      </c>
      <c r="F400">
        <f t="shared" si="51"/>
        <v>4.3847192664576356E-49</v>
      </c>
      <c r="G400">
        <f t="shared" si="51"/>
        <v>6.3845444229812043E-55</v>
      </c>
      <c r="H400">
        <f t="shared" si="51"/>
        <v>8.9046118509713101E-38</v>
      </c>
      <c r="I400">
        <f t="shared" si="51"/>
        <v>7.6917489156228668E-70</v>
      </c>
      <c r="J400">
        <f t="shared" si="51"/>
        <v>0</v>
      </c>
      <c r="K400">
        <f t="shared" si="55"/>
        <v>8.904611851015157E-38</v>
      </c>
      <c r="L400">
        <f t="shared" si="56"/>
        <v>10.855216593762634</v>
      </c>
      <c r="M400">
        <f t="shared" si="57"/>
        <v>117.83572729749964</v>
      </c>
    </row>
    <row r="401" spans="1:13" x14ac:dyDescent="0.25">
      <c r="A401">
        <v>964.44999999998231</v>
      </c>
      <c r="B401">
        <v>137</v>
      </c>
      <c r="C401">
        <f t="shared" si="52"/>
        <v>121.91960067729724</v>
      </c>
      <c r="D401">
        <f t="shared" si="53"/>
        <v>289.1500000000176</v>
      </c>
      <c r="E401">
        <f t="shared" si="54"/>
        <v>15.08039932270276</v>
      </c>
      <c r="F401">
        <f t="shared" si="51"/>
        <v>1.478105638269367E-49</v>
      </c>
      <c r="G401">
        <f t="shared" si="51"/>
        <v>2.0269252221654447E-55</v>
      </c>
      <c r="H401">
        <f t="shared" si="51"/>
        <v>3.444209628836512E-38</v>
      </c>
      <c r="I401">
        <f t="shared" si="51"/>
        <v>2.126733598355754E-70</v>
      </c>
      <c r="J401">
        <f t="shared" si="51"/>
        <v>0</v>
      </c>
      <c r="K401">
        <f t="shared" si="55"/>
        <v>3.4442096288512931E-38</v>
      </c>
      <c r="L401">
        <f t="shared" si="56"/>
        <v>15.08039932270276</v>
      </c>
      <c r="M401">
        <f t="shared" si="57"/>
        <v>227.41844373217387</v>
      </c>
    </row>
    <row r="402" spans="1:13" x14ac:dyDescent="0.25">
      <c r="A402">
        <v>964.49999999998226</v>
      </c>
      <c r="B402">
        <v>131</v>
      </c>
      <c r="C402">
        <f t="shared" si="52"/>
        <v>121.69441794835711</v>
      </c>
      <c r="D402">
        <f t="shared" si="53"/>
        <v>289.10000000001764</v>
      </c>
      <c r="E402">
        <f t="shared" si="54"/>
        <v>9.3055820516428867</v>
      </c>
      <c r="F402">
        <f t="shared" si="51"/>
        <v>4.9579358530715095E-50</v>
      </c>
      <c r="G402">
        <f t="shared" si="51"/>
        <v>6.4029084110740793E-56</v>
      </c>
      <c r="H402">
        <f t="shared" si="51"/>
        <v>1.3255493727536431E-38</v>
      </c>
      <c r="I402">
        <f t="shared" si="51"/>
        <v>5.8510368625609411E-71</v>
      </c>
      <c r="J402">
        <f t="shared" si="51"/>
        <v>0</v>
      </c>
      <c r="K402">
        <f t="shared" si="55"/>
        <v>1.325549372758601E-38</v>
      </c>
      <c r="L402">
        <f t="shared" si="56"/>
        <v>9.3055820516428867</v>
      </c>
      <c r="M402">
        <f t="shared" si="57"/>
        <v>86.59385731985823</v>
      </c>
    </row>
    <row r="403" spans="1:13" x14ac:dyDescent="0.25">
      <c r="A403">
        <v>964.54999999998222</v>
      </c>
      <c r="B403">
        <v>125</v>
      </c>
      <c r="C403">
        <f t="shared" si="52"/>
        <v>121.46923521941608</v>
      </c>
      <c r="D403">
        <f t="shared" si="53"/>
        <v>289.05000000001769</v>
      </c>
      <c r="E403">
        <f t="shared" si="54"/>
        <v>3.5307647805839224</v>
      </c>
      <c r="F403">
        <f t="shared" si="51"/>
        <v>1.654733587489131E-50</v>
      </c>
      <c r="G403">
        <f t="shared" si="51"/>
        <v>2.0125589085757555E-56</v>
      </c>
      <c r="H403">
        <f t="shared" si="51"/>
        <v>5.0761446521917296E-39</v>
      </c>
      <c r="I403">
        <f t="shared" si="51"/>
        <v>1.6017116162446093E-71</v>
      </c>
      <c r="J403">
        <f t="shared" si="51"/>
        <v>0</v>
      </c>
      <c r="K403">
        <f t="shared" si="55"/>
        <v>5.0761446522082772E-39</v>
      </c>
      <c r="L403">
        <f t="shared" si="56"/>
        <v>3.5307647805839224</v>
      </c>
      <c r="M403">
        <f t="shared" si="57"/>
        <v>12.466299935811834</v>
      </c>
    </row>
    <row r="404" spans="1:13" x14ac:dyDescent="0.25">
      <c r="A404">
        <v>964.59999999998217</v>
      </c>
      <c r="B404">
        <v>127</v>
      </c>
      <c r="C404">
        <f t="shared" si="52"/>
        <v>121.24405249047595</v>
      </c>
      <c r="D404">
        <f t="shared" si="53"/>
        <v>289.00000000001774</v>
      </c>
      <c r="E404">
        <f t="shared" si="54"/>
        <v>5.7559475095240487</v>
      </c>
      <c r="F404">
        <f t="shared" si="51"/>
        <v>5.4952443688607689E-51</v>
      </c>
      <c r="G404">
        <f t="shared" si="51"/>
        <v>6.2943612092304554E-57</v>
      </c>
      <c r="H404">
        <f t="shared" si="51"/>
        <v>1.934210868458789E-39</v>
      </c>
      <c r="I404">
        <f t="shared" si="51"/>
        <v>4.3628227107180661E-72</v>
      </c>
      <c r="J404">
        <f t="shared" si="51"/>
        <v>0</v>
      </c>
      <c r="K404">
        <f t="shared" si="55"/>
        <v>1.9342108684642843E-39</v>
      </c>
      <c r="L404">
        <f t="shared" si="56"/>
        <v>5.7559475095240487</v>
      </c>
      <c r="M404">
        <f t="shared" si="57"/>
        <v>33.1309317323961</v>
      </c>
    </row>
    <row r="405" spans="1:13" x14ac:dyDescent="0.25">
      <c r="A405">
        <v>964.64999999998213</v>
      </c>
      <c r="B405">
        <v>136</v>
      </c>
      <c r="C405">
        <f t="shared" si="52"/>
        <v>121.01886976153583</v>
      </c>
      <c r="D405">
        <f t="shared" si="53"/>
        <v>288.95000000001778</v>
      </c>
      <c r="E405">
        <f t="shared" si="54"/>
        <v>14.981130238464175</v>
      </c>
      <c r="F405">
        <f t="shared" si="51"/>
        <v>1.8158404508055529E-51</v>
      </c>
      <c r="G405">
        <f t="shared" si="51"/>
        <v>1.9587836543032292E-57</v>
      </c>
      <c r="H405">
        <f t="shared" si="51"/>
        <v>7.3334004022624931E-40</v>
      </c>
      <c r="I405">
        <f t="shared" si="51"/>
        <v>1.1824493694839455E-72</v>
      </c>
      <c r="J405">
        <f t="shared" si="51"/>
        <v>0</v>
      </c>
      <c r="K405">
        <f t="shared" si="55"/>
        <v>7.3334004022806514E-40</v>
      </c>
      <c r="L405">
        <f t="shared" si="56"/>
        <v>14.981130238464175</v>
      </c>
      <c r="M405">
        <f t="shared" si="57"/>
        <v>224.43426322182566</v>
      </c>
    </row>
    <row r="406" spans="1:13" x14ac:dyDescent="0.25">
      <c r="A406">
        <v>964.69999999998208</v>
      </c>
      <c r="B406">
        <v>143</v>
      </c>
      <c r="C406">
        <f t="shared" si="52"/>
        <v>120.7936870325957</v>
      </c>
      <c r="D406">
        <f t="shared" si="53"/>
        <v>288.90000000001783</v>
      </c>
      <c r="E406">
        <f t="shared" si="54"/>
        <v>22.206312967404301</v>
      </c>
      <c r="F406">
        <f t="shared" si="51"/>
        <v>5.9703544054643514E-52</v>
      </c>
      <c r="G406">
        <f t="shared" si="51"/>
        <v>6.0653103761117592E-58</v>
      </c>
      <c r="H406">
        <f t="shared" si="51"/>
        <v>2.7665512871474325E-40</v>
      </c>
      <c r="I406">
        <f t="shared" si="51"/>
        <v>3.1888147617096234E-73</v>
      </c>
      <c r="J406">
        <f t="shared" si="51"/>
        <v>0</v>
      </c>
      <c r="K406">
        <f t="shared" si="55"/>
        <v>2.7665512871534028E-40</v>
      </c>
      <c r="L406">
        <f t="shared" si="56"/>
        <v>22.206312967404301</v>
      </c>
      <c r="M406">
        <f t="shared" si="57"/>
        <v>493.1203356063084</v>
      </c>
    </row>
    <row r="407" spans="1:13" x14ac:dyDescent="0.25">
      <c r="A407">
        <v>964.74999999998204</v>
      </c>
      <c r="B407">
        <v>113</v>
      </c>
      <c r="C407">
        <f t="shared" si="52"/>
        <v>120.56850430365557</v>
      </c>
      <c r="D407">
        <f t="shared" si="53"/>
        <v>288.85000000001787</v>
      </c>
      <c r="E407">
        <f t="shared" si="54"/>
        <v>-7.5685043036555726</v>
      </c>
      <c r="F407">
        <f t="shared" si="51"/>
        <v>1.9532340493167818E-52</v>
      </c>
      <c r="G407">
        <f t="shared" si="51"/>
        <v>1.8687505648344888E-58</v>
      </c>
      <c r="H407">
        <f t="shared" si="51"/>
        <v>1.0384935470725956E-40</v>
      </c>
      <c r="I407">
        <f t="shared" si="51"/>
        <v>8.5567290159378379E-74</v>
      </c>
      <c r="J407">
        <f t="shared" si="51"/>
        <v>0</v>
      </c>
      <c r="K407">
        <f t="shared" si="55"/>
        <v>1.0384935470745489E-40</v>
      </c>
      <c r="L407">
        <f t="shared" si="56"/>
        <v>-7.5685043036555726</v>
      </c>
      <c r="M407">
        <f t="shared" si="57"/>
        <v>57.282257394452927</v>
      </c>
    </row>
    <row r="408" spans="1:13" x14ac:dyDescent="0.25">
      <c r="A408">
        <v>964.79999999998199</v>
      </c>
      <c r="B408">
        <v>144</v>
      </c>
      <c r="C408">
        <f t="shared" si="52"/>
        <v>120.34332157471454</v>
      </c>
      <c r="D408">
        <f t="shared" si="53"/>
        <v>288.80000000001792</v>
      </c>
      <c r="E408">
        <f t="shared" si="54"/>
        <v>23.656678425285463</v>
      </c>
      <c r="F408">
        <f t="shared" si="51"/>
        <v>6.3582882090124709E-53</v>
      </c>
      <c r="G408">
        <f t="shared" si="51"/>
        <v>5.7290339141824985E-59</v>
      </c>
      <c r="H408">
        <f t="shared" si="51"/>
        <v>3.8788289449900799E-41</v>
      </c>
      <c r="I408">
        <f t="shared" si="51"/>
        <v>2.2846412511152929E-74</v>
      </c>
      <c r="J408">
        <f t="shared" si="51"/>
        <v>0</v>
      </c>
      <c r="K408">
        <f t="shared" si="55"/>
        <v>3.878828944996438E-41</v>
      </c>
      <c r="L408">
        <f t="shared" si="56"/>
        <v>23.656678425285463</v>
      </c>
      <c r="M408">
        <f t="shared" si="57"/>
        <v>559.63843411736673</v>
      </c>
    </row>
    <row r="409" spans="1:13" x14ac:dyDescent="0.25">
      <c r="A409">
        <v>964.84999999998195</v>
      </c>
      <c r="B409">
        <v>114</v>
      </c>
      <c r="C409">
        <f t="shared" si="52"/>
        <v>120.11813884577441</v>
      </c>
      <c r="D409">
        <f t="shared" si="53"/>
        <v>288.75000000001796</v>
      </c>
      <c r="E409">
        <f t="shared" si="54"/>
        <v>-6.1181388457744106</v>
      </c>
      <c r="F409">
        <f t="shared" si="51"/>
        <v>2.0594814379185031E-53</v>
      </c>
      <c r="G409">
        <f t="shared" si="51"/>
        <v>1.7476046768886258E-59</v>
      </c>
      <c r="H409">
        <f t="shared" si="51"/>
        <v>1.4415483130100155E-41</v>
      </c>
      <c r="I409">
        <f t="shared" si="51"/>
        <v>6.0695989872939699E-75</v>
      </c>
      <c r="J409">
        <f t="shared" si="51"/>
        <v>0</v>
      </c>
      <c r="K409">
        <f t="shared" si="55"/>
        <v>1.4415483130120751E-41</v>
      </c>
      <c r="L409">
        <f t="shared" si="56"/>
        <v>-6.1181388457744106</v>
      </c>
      <c r="M409">
        <f t="shared" si="57"/>
        <v>37.431622936173838</v>
      </c>
    </row>
    <row r="410" spans="1:13" x14ac:dyDescent="0.25">
      <c r="A410">
        <v>964.8999999999819</v>
      </c>
      <c r="B410">
        <v>113</v>
      </c>
      <c r="C410">
        <f t="shared" si="52"/>
        <v>119.89295611683428</v>
      </c>
      <c r="D410">
        <f t="shared" si="53"/>
        <v>288.70000000001801</v>
      </c>
      <c r="E410">
        <f t="shared" si="54"/>
        <v>-6.8929561168342843</v>
      </c>
      <c r="F410">
        <f t="shared" si="51"/>
        <v>6.6375423214895796E-54</v>
      </c>
      <c r="G410">
        <f t="shared" si="51"/>
        <v>5.3044059353202561E-60</v>
      </c>
      <c r="H410">
        <f t="shared" si="51"/>
        <v>5.3307648515862647E-42</v>
      </c>
      <c r="I410">
        <f t="shared" si="51"/>
        <v>1.6044778723032884E-75</v>
      </c>
      <c r="J410">
        <f t="shared" si="51"/>
        <v>0</v>
      </c>
      <c r="K410">
        <f t="shared" si="55"/>
        <v>5.3307648515929022E-42</v>
      </c>
      <c r="L410">
        <f t="shared" si="56"/>
        <v>-6.8929561168342843</v>
      </c>
      <c r="M410">
        <f t="shared" si="57"/>
        <v>47.512844028603176</v>
      </c>
    </row>
    <row r="411" spans="1:13" x14ac:dyDescent="0.25">
      <c r="A411">
        <v>964.94999999998186</v>
      </c>
      <c r="B411">
        <v>106</v>
      </c>
      <c r="C411">
        <f t="shared" si="52"/>
        <v>119.66777338789416</v>
      </c>
      <c r="D411">
        <f t="shared" si="53"/>
        <v>288.65000000001805</v>
      </c>
      <c r="E411">
        <f t="shared" si="54"/>
        <v>-13.667773387894158</v>
      </c>
      <c r="F411">
        <f t="shared" si="51"/>
        <v>2.1285726288190907E-54</v>
      </c>
      <c r="G411">
        <f t="shared" si="51"/>
        <v>1.6019983162911967E-60</v>
      </c>
      <c r="H411">
        <f t="shared" si="51"/>
        <v>1.9614696732417779E-42</v>
      </c>
      <c r="I411">
        <f t="shared" si="51"/>
        <v>4.2202600656407899E-76</v>
      </c>
      <c r="J411">
        <f t="shared" si="51"/>
        <v>0</v>
      </c>
      <c r="K411">
        <f t="shared" si="55"/>
        <v>1.9614696732439066E-42</v>
      </c>
      <c r="L411">
        <f t="shared" si="56"/>
        <v>-13.667773387894158</v>
      </c>
      <c r="M411">
        <f t="shared" si="57"/>
        <v>186.80802938282775</v>
      </c>
    </row>
    <row r="412" spans="1:13" x14ac:dyDescent="0.25">
      <c r="A412">
        <v>964.99999999998181</v>
      </c>
      <c r="B412">
        <v>129</v>
      </c>
      <c r="C412">
        <f t="shared" si="52"/>
        <v>119.44259065895403</v>
      </c>
      <c r="D412">
        <f t="shared" si="53"/>
        <v>288.6000000000181</v>
      </c>
      <c r="E412">
        <f t="shared" si="54"/>
        <v>9.5574093410459682</v>
      </c>
      <c r="F412">
        <f t="shared" si="51"/>
        <v>6.7920581006301553E-55</v>
      </c>
      <c r="G412">
        <f t="shared" si="51"/>
        <v>4.814144338064597E-61</v>
      </c>
      <c r="H412">
        <f t="shared" si="51"/>
        <v>7.1813388441298147E-43</v>
      </c>
      <c r="I412">
        <f t="shared" si="51"/>
        <v>1.104527277303665E-76</v>
      </c>
      <c r="J412">
        <f t="shared" si="51"/>
        <v>0</v>
      </c>
      <c r="K412">
        <f t="shared" si="55"/>
        <v>7.181338844136606E-43</v>
      </c>
      <c r="L412">
        <f t="shared" si="56"/>
        <v>9.5574093410459682</v>
      </c>
      <c r="M412">
        <f t="shared" si="57"/>
        <v>91.34407331231273</v>
      </c>
    </row>
    <row r="413" spans="1:13" x14ac:dyDescent="0.25">
      <c r="A413">
        <v>965.04999999998176</v>
      </c>
      <c r="B413">
        <v>123</v>
      </c>
      <c r="C413">
        <f t="shared" si="52"/>
        <v>119.217407930013</v>
      </c>
      <c r="D413">
        <f t="shared" si="53"/>
        <v>288.55000000001814</v>
      </c>
      <c r="E413">
        <f t="shared" si="54"/>
        <v>3.7825920699870039</v>
      </c>
      <c r="F413">
        <f t="shared" si="51"/>
        <v>2.1564831060466856E-55</v>
      </c>
      <c r="G413">
        <f t="shared" si="51"/>
        <v>1.4394875331991105E-61</v>
      </c>
      <c r="H413">
        <f t="shared" si="51"/>
        <v>2.6161400478607173E-43</v>
      </c>
      <c r="I413">
        <f t="shared" si="51"/>
        <v>2.8763744727217141E-77</v>
      </c>
      <c r="J413">
        <f t="shared" si="51"/>
        <v>0</v>
      </c>
      <c r="K413">
        <f t="shared" si="55"/>
        <v>2.6161400478628739E-43</v>
      </c>
      <c r="L413">
        <f t="shared" si="56"/>
        <v>3.7825920699870039</v>
      </c>
      <c r="M413">
        <f t="shared" si="57"/>
        <v>14.308002767928567</v>
      </c>
    </row>
    <row r="414" spans="1:13" x14ac:dyDescent="0.25">
      <c r="A414">
        <v>965.09999999998172</v>
      </c>
      <c r="B414">
        <v>127</v>
      </c>
      <c r="C414">
        <f t="shared" si="52"/>
        <v>118.99222520107287</v>
      </c>
      <c r="D414">
        <f t="shared" si="53"/>
        <v>288.50000000001819</v>
      </c>
      <c r="E414">
        <f t="shared" si="54"/>
        <v>8.0077747989271302</v>
      </c>
      <c r="F414">
        <f t="shared" si="51"/>
        <v>6.8127503867907224E-56</v>
      </c>
      <c r="G414">
        <f t="shared" si="51"/>
        <v>4.2828065451021964E-62</v>
      </c>
      <c r="H414">
        <f t="shared" si="51"/>
        <v>9.4830558437065936E-44</v>
      </c>
      <c r="I414">
        <f t="shared" si="51"/>
        <v>7.4532580000323939E-78</v>
      </c>
      <c r="J414">
        <f t="shared" si="51"/>
        <v>0</v>
      </c>
      <c r="K414">
        <f t="shared" si="55"/>
        <v>9.483055843713406E-44</v>
      </c>
      <c r="L414">
        <f t="shared" si="56"/>
        <v>8.0077747989271302</v>
      </c>
      <c r="M414">
        <f t="shared" si="57"/>
        <v>64.124457230332439</v>
      </c>
    </row>
    <row r="415" spans="1:13" x14ac:dyDescent="0.25">
      <c r="A415">
        <v>965.14999999998167</v>
      </c>
      <c r="B415">
        <v>115</v>
      </c>
      <c r="C415">
        <f t="shared" si="52"/>
        <v>118.76704247213274</v>
      </c>
      <c r="D415">
        <f t="shared" si="53"/>
        <v>288.45000000001824</v>
      </c>
      <c r="E415">
        <f t="shared" si="54"/>
        <v>-3.7670424721327436</v>
      </c>
      <c r="F415">
        <f t="shared" si="51"/>
        <v>2.1415619542355361E-56</v>
      </c>
      <c r="G415">
        <f t="shared" si="51"/>
        <v>1.2678876055371238E-62</v>
      </c>
      <c r="H415">
        <f t="shared" si="51"/>
        <v>3.4203250093093094E-44</v>
      </c>
      <c r="I415">
        <f t="shared" si="51"/>
        <v>1.9216692154342787E-78</v>
      </c>
      <c r="J415">
        <f t="shared" si="51"/>
        <v>0</v>
      </c>
      <c r="K415">
        <f t="shared" si="55"/>
        <v>3.4203250093114511E-44</v>
      </c>
      <c r="L415">
        <f t="shared" si="56"/>
        <v>-3.7670424721327436</v>
      </c>
      <c r="M415">
        <f t="shared" si="57"/>
        <v>14.190608986851972</v>
      </c>
    </row>
    <row r="416" spans="1:13" x14ac:dyDescent="0.25">
      <c r="A416">
        <v>965.19999999998163</v>
      </c>
      <c r="B416">
        <v>99</v>
      </c>
      <c r="C416">
        <f t="shared" si="52"/>
        <v>118.54185974319262</v>
      </c>
      <c r="D416">
        <f t="shared" si="53"/>
        <v>288.40000000001828</v>
      </c>
      <c r="E416">
        <f t="shared" si="54"/>
        <v>-19.541859743192617</v>
      </c>
      <c r="F416">
        <f t="shared" si="51"/>
        <v>6.698391968847552E-57</v>
      </c>
      <c r="G416">
        <f t="shared" si="51"/>
        <v>3.7347781031331611E-63</v>
      </c>
      <c r="H416">
        <f t="shared" si="51"/>
        <v>1.2274906502005175E-44</v>
      </c>
      <c r="I416">
        <f t="shared" si="51"/>
        <v>4.9299539187533629E-79</v>
      </c>
      <c r="J416">
        <f t="shared" si="51"/>
        <v>0</v>
      </c>
      <c r="K416">
        <f t="shared" si="55"/>
        <v>1.2274906502011874E-44</v>
      </c>
      <c r="L416">
        <f t="shared" si="56"/>
        <v>-19.541859743192617</v>
      </c>
      <c r="M416">
        <f t="shared" si="57"/>
        <v>381.88428222261223</v>
      </c>
    </row>
    <row r="417" spans="1:13" x14ac:dyDescent="0.25">
      <c r="A417">
        <v>965.24999999998158</v>
      </c>
      <c r="B417">
        <v>108</v>
      </c>
      <c r="C417">
        <f t="shared" si="52"/>
        <v>118.31667701425249</v>
      </c>
      <c r="D417">
        <f t="shared" si="53"/>
        <v>288.35000000001833</v>
      </c>
      <c r="E417">
        <f t="shared" si="54"/>
        <v>-10.316677014252491</v>
      </c>
      <c r="F417">
        <f t="shared" ref="F417:J467" si="58">F$5*EXP(-(($D417-F$6)^2)/(2*F$7^2))</f>
        <v>2.0846935422491226E-57</v>
      </c>
      <c r="G417">
        <f t="shared" si="58"/>
        <v>1.0946634066500249E-63</v>
      </c>
      <c r="H417">
        <f t="shared" si="58"/>
        <v>4.3832955900203232E-45</v>
      </c>
      <c r="I417">
        <f t="shared" si="58"/>
        <v>1.2584583181772467E-79</v>
      </c>
      <c r="J417">
        <f t="shared" si="58"/>
        <v>0</v>
      </c>
      <c r="K417">
        <f t="shared" si="55"/>
        <v>4.3832955900224079E-45</v>
      </c>
      <c r="L417">
        <f t="shared" si="56"/>
        <v>-10.316677014252491</v>
      </c>
      <c r="M417">
        <f t="shared" si="57"/>
        <v>106.43382461640569</v>
      </c>
    </row>
    <row r="418" spans="1:13" x14ac:dyDescent="0.25">
      <c r="A418">
        <v>965.29999999998154</v>
      </c>
      <c r="B418">
        <v>116</v>
      </c>
      <c r="C418">
        <f t="shared" si="52"/>
        <v>118.09149428531146</v>
      </c>
      <c r="D418">
        <f t="shared" si="53"/>
        <v>288.30000000001837</v>
      </c>
      <c r="E418">
        <f t="shared" si="54"/>
        <v>-2.0914942853114553</v>
      </c>
      <c r="F418">
        <f t="shared" si="58"/>
        <v>6.4557340898664887E-58</v>
      </c>
      <c r="G418">
        <f t="shared" si="58"/>
        <v>3.1924797098744807E-64</v>
      </c>
      <c r="H418">
        <f t="shared" si="58"/>
        <v>1.557453443197369E-45</v>
      </c>
      <c r="I418">
        <f t="shared" si="58"/>
        <v>3.1964400273617427E-80</v>
      </c>
      <c r="J418">
        <f t="shared" si="58"/>
        <v>0</v>
      </c>
      <c r="K418">
        <f t="shared" si="55"/>
        <v>1.5574534431980146E-45</v>
      </c>
      <c r="L418">
        <f t="shared" si="56"/>
        <v>-2.0914942853114553</v>
      </c>
      <c r="M418">
        <f t="shared" si="57"/>
        <v>4.3743483454904757</v>
      </c>
    </row>
    <row r="419" spans="1:13" x14ac:dyDescent="0.25">
      <c r="A419">
        <v>965.34999999998149</v>
      </c>
      <c r="B419">
        <v>98</v>
      </c>
      <c r="C419">
        <f t="shared" si="52"/>
        <v>117.86631155637133</v>
      </c>
      <c r="D419">
        <f t="shared" si="53"/>
        <v>288.25000000001842</v>
      </c>
      <c r="E419">
        <f t="shared" si="54"/>
        <v>-19.866311556371329</v>
      </c>
      <c r="F419">
        <f t="shared" si="58"/>
        <v>1.9892107383780541E-58</v>
      </c>
      <c r="G419">
        <f t="shared" si="58"/>
        <v>9.2641897139226038E-65</v>
      </c>
      <c r="H419">
        <f t="shared" si="58"/>
        <v>5.5063160690199128E-46</v>
      </c>
      <c r="I419">
        <f t="shared" si="58"/>
        <v>8.0784126637727173E-81</v>
      </c>
      <c r="J419">
        <f t="shared" si="58"/>
        <v>0</v>
      </c>
      <c r="K419">
        <f t="shared" si="55"/>
        <v>5.5063160690219018E-46</v>
      </c>
      <c r="L419">
        <f t="shared" si="56"/>
        <v>-19.866311556371329</v>
      </c>
      <c r="M419">
        <f t="shared" si="57"/>
        <v>394.67033485481301</v>
      </c>
    </row>
    <row r="420" spans="1:13" x14ac:dyDescent="0.25">
      <c r="A420">
        <v>965.39999999998145</v>
      </c>
      <c r="B420">
        <v>100</v>
      </c>
      <c r="C420">
        <f t="shared" si="52"/>
        <v>117.6411288274312</v>
      </c>
      <c r="D420">
        <f t="shared" si="53"/>
        <v>288.20000000001846</v>
      </c>
      <c r="E420">
        <f t="shared" si="54"/>
        <v>-17.641128827431203</v>
      </c>
      <c r="F420">
        <f t="shared" si="58"/>
        <v>6.0988465350440477E-59</v>
      </c>
      <c r="G420">
        <f t="shared" si="58"/>
        <v>2.674967336231087E-65</v>
      </c>
      <c r="H420">
        <f t="shared" si="58"/>
        <v>1.9370416068641054E-46</v>
      </c>
      <c r="I420">
        <f t="shared" si="58"/>
        <v>2.0315020118371998E-81</v>
      </c>
      <c r="J420">
        <f t="shared" si="58"/>
        <v>0</v>
      </c>
      <c r="K420">
        <f t="shared" si="55"/>
        <v>1.9370416068647153E-46</v>
      </c>
      <c r="L420">
        <f t="shared" si="56"/>
        <v>-17.641128827431203</v>
      </c>
      <c r="M420">
        <f t="shared" si="57"/>
        <v>311.20942630602423</v>
      </c>
    </row>
    <row r="421" spans="1:13" x14ac:dyDescent="0.25">
      <c r="A421">
        <v>965.4499999999814</v>
      </c>
      <c r="B421">
        <v>99</v>
      </c>
      <c r="C421">
        <f t="shared" si="52"/>
        <v>117.41594609849108</v>
      </c>
      <c r="D421">
        <f t="shared" si="53"/>
        <v>288.15000000001851</v>
      </c>
      <c r="E421">
        <f t="shared" si="54"/>
        <v>-18.415946098491077</v>
      </c>
      <c r="F421">
        <f t="shared" si="58"/>
        <v>1.8605715018064905E-59</v>
      </c>
      <c r="G421">
        <f t="shared" si="58"/>
        <v>7.6853079685530975E-66</v>
      </c>
      <c r="H421">
        <f t="shared" si="58"/>
        <v>6.7802937659405587E-47</v>
      </c>
      <c r="I421">
        <f t="shared" si="58"/>
        <v>5.0832354739513305E-82</v>
      </c>
      <c r="J421">
        <f t="shared" si="58"/>
        <v>0</v>
      </c>
      <c r="K421">
        <f t="shared" si="55"/>
        <v>6.7802937659424188E-47</v>
      </c>
      <c r="L421">
        <f t="shared" si="56"/>
        <v>-18.415946098491077</v>
      </c>
      <c r="M421">
        <f t="shared" si="57"/>
        <v>339.14707070252871</v>
      </c>
    </row>
    <row r="422" spans="1:13" x14ac:dyDescent="0.25">
      <c r="A422">
        <v>965.49999999998136</v>
      </c>
      <c r="B422">
        <v>114</v>
      </c>
      <c r="C422">
        <f t="shared" si="52"/>
        <v>117.19076336955004</v>
      </c>
      <c r="D422">
        <f t="shared" si="53"/>
        <v>288.10000000001855</v>
      </c>
      <c r="E422">
        <f t="shared" si="54"/>
        <v>-3.1907633695500408</v>
      </c>
      <c r="F422">
        <f t="shared" si="58"/>
        <v>5.6477670170716593E-60</v>
      </c>
      <c r="G422">
        <f t="shared" si="58"/>
        <v>2.1970291363728784E-66</v>
      </c>
      <c r="H422">
        <f t="shared" si="58"/>
        <v>2.3615101743766894E-47</v>
      </c>
      <c r="I422">
        <f t="shared" si="58"/>
        <v>1.2655955779184516E-82</v>
      </c>
      <c r="J422">
        <f t="shared" si="58"/>
        <v>0</v>
      </c>
      <c r="K422">
        <f t="shared" si="55"/>
        <v>2.3615101743772543E-47</v>
      </c>
      <c r="L422">
        <f t="shared" si="56"/>
        <v>-3.1907633695500408</v>
      </c>
      <c r="M422">
        <f t="shared" si="57"/>
        <v>10.180970880462331</v>
      </c>
    </row>
    <row r="423" spans="1:13" x14ac:dyDescent="0.25">
      <c r="A423">
        <v>965.54999999998131</v>
      </c>
      <c r="B423">
        <v>97</v>
      </c>
      <c r="C423">
        <f t="shared" si="52"/>
        <v>116.96558064060991</v>
      </c>
      <c r="D423">
        <f t="shared" si="53"/>
        <v>288.0500000000186</v>
      </c>
      <c r="E423">
        <f t="shared" si="54"/>
        <v>-19.965580640609915</v>
      </c>
      <c r="F423">
        <f t="shared" si="58"/>
        <v>1.7058424980762876E-60</v>
      </c>
      <c r="G423">
        <f t="shared" si="58"/>
        <v>6.2494544417085606E-67</v>
      </c>
      <c r="H423">
        <f t="shared" si="58"/>
        <v>8.1839483588365804E-48</v>
      </c>
      <c r="I423">
        <f t="shared" si="58"/>
        <v>3.1353167169720824E-83</v>
      </c>
      <c r="J423">
        <f t="shared" si="58"/>
        <v>0</v>
      </c>
      <c r="K423">
        <f t="shared" si="55"/>
        <v>8.1839483588382857E-48</v>
      </c>
      <c r="L423">
        <f t="shared" si="56"/>
        <v>-19.965580640609915</v>
      </c>
      <c r="M423">
        <f t="shared" si="57"/>
        <v>398.62441031669738</v>
      </c>
    </row>
    <row r="424" spans="1:13" x14ac:dyDescent="0.25">
      <c r="A424">
        <v>965.59999999998126</v>
      </c>
      <c r="B424">
        <v>102</v>
      </c>
      <c r="C424">
        <f t="shared" si="52"/>
        <v>116.74039791166979</v>
      </c>
      <c r="D424">
        <f t="shared" si="53"/>
        <v>288.00000000001864</v>
      </c>
      <c r="E424">
        <f t="shared" si="54"/>
        <v>-14.740397911669788</v>
      </c>
      <c r="F424">
        <f t="shared" si="58"/>
        <v>5.126640167314695E-61</v>
      </c>
      <c r="G424">
        <f t="shared" si="58"/>
        <v>1.768805766017033E-67</v>
      </c>
      <c r="H424">
        <f t="shared" si="58"/>
        <v>2.8220693921371129E-48</v>
      </c>
      <c r="I424">
        <f t="shared" si="58"/>
        <v>7.7285787465582627E-84</v>
      </c>
      <c r="J424">
        <f t="shared" si="58"/>
        <v>0</v>
      </c>
      <c r="K424">
        <f t="shared" si="55"/>
        <v>2.8220693921376258E-48</v>
      </c>
      <c r="L424">
        <f t="shared" si="56"/>
        <v>-14.740397911669788</v>
      </c>
      <c r="M424">
        <f t="shared" si="57"/>
        <v>217.27933059435907</v>
      </c>
    </row>
    <row r="425" spans="1:13" x14ac:dyDescent="0.25">
      <c r="A425">
        <v>965.64999999998122</v>
      </c>
      <c r="B425">
        <v>107</v>
      </c>
      <c r="C425">
        <f t="shared" si="52"/>
        <v>116.51521518272966</v>
      </c>
      <c r="D425">
        <f t="shared" si="53"/>
        <v>287.95000000001869</v>
      </c>
      <c r="E425">
        <f t="shared" si="54"/>
        <v>-9.515215182729662</v>
      </c>
      <c r="F425">
        <f t="shared" si="58"/>
        <v>1.5330576648441343E-61</v>
      </c>
      <c r="G425">
        <f t="shared" si="58"/>
        <v>4.9813829862512695E-68</v>
      </c>
      <c r="H425">
        <f t="shared" si="58"/>
        <v>9.682873219253034E-49</v>
      </c>
      <c r="I425">
        <f t="shared" si="58"/>
        <v>1.8956126730483092E-84</v>
      </c>
      <c r="J425">
        <f t="shared" si="58"/>
        <v>0</v>
      </c>
      <c r="K425">
        <f t="shared" si="55"/>
        <v>9.682873219254567E-49</v>
      </c>
      <c r="L425">
        <f t="shared" si="56"/>
        <v>-9.515215182729662</v>
      </c>
      <c r="M425">
        <f t="shared" si="57"/>
        <v>90.539319973649071</v>
      </c>
    </row>
    <row r="426" spans="1:13" x14ac:dyDescent="0.25">
      <c r="A426">
        <v>965.69999999998117</v>
      </c>
      <c r="B426">
        <v>99</v>
      </c>
      <c r="C426">
        <f t="shared" si="52"/>
        <v>116.29003245378954</v>
      </c>
      <c r="D426">
        <f t="shared" si="53"/>
        <v>287.90000000001874</v>
      </c>
      <c r="E426">
        <f t="shared" si="54"/>
        <v>-17.290032453789536</v>
      </c>
      <c r="F426">
        <f t="shared" si="58"/>
        <v>4.5615862899364532E-62</v>
      </c>
      <c r="G426">
        <f t="shared" si="58"/>
        <v>1.395890880022503E-68</v>
      </c>
      <c r="H426">
        <f t="shared" si="58"/>
        <v>3.3057693715309353E-49</v>
      </c>
      <c r="I426">
        <f t="shared" si="58"/>
        <v>4.6262736641428385E-85</v>
      </c>
      <c r="J426">
        <f t="shared" si="58"/>
        <v>0</v>
      </c>
      <c r="K426">
        <f t="shared" si="55"/>
        <v>3.3057693715313914E-49</v>
      </c>
      <c r="L426">
        <f t="shared" si="56"/>
        <v>-17.290032453789536</v>
      </c>
      <c r="M426">
        <f t="shared" si="57"/>
        <v>298.94522225309538</v>
      </c>
    </row>
    <row r="427" spans="1:13" x14ac:dyDescent="0.25">
      <c r="A427">
        <v>965.74999999998113</v>
      </c>
      <c r="B427">
        <v>108</v>
      </c>
      <c r="C427">
        <f t="shared" si="52"/>
        <v>116.0648497248485</v>
      </c>
      <c r="D427">
        <f t="shared" si="53"/>
        <v>287.85000000001878</v>
      </c>
      <c r="E427">
        <f t="shared" si="54"/>
        <v>-8.0648497248485</v>
      </c>
      <c r="F427">
        <f t="shared" si="58"/>
        <v>1.3505325238533278E-62</v>
      </c>
      <c r="G427">
        <f t="shared" si="58"/>
        <v>3.8921068590783325E-69</v>
      </c>
      <c r="H427">
        <f t="shared" si="58"/>
        <v>1.1229815121815578E-49</v>
      </c>
      <c r="I427">
        <f t="shared" si="58"/>
        <v>1.1234268119002579E-85</v>
      </c>
      <c r="J427">
        <f t="shared" si="58"/>
        <v>0</v>
      </c>
      <c r="K427">
        <f t="shared" si="55"/>
        <v>1.1229815121816928E-49</v>
      </c>
      <c r="L427">
        <f t="shared" si="56"/>
        <v>-8.0648497248485</v>
      </c>
      <c r="M427">
        <f t="shared" si="57"/>
        <v>65.041801084388922</v>
      </c>
    </row>
    <row r="428" spans="1:13" x14ac:dyDescent="0.25">
      <c r="A428">
        <v>965.79999999998108</v>
      </c>
      <c r="B428">
        <v>110</v>
      </c>
      <c r="C428">
        <f t="shared" si="52"/>
        <v>115.83966699590837</v>
      </c>
      <c r="D428">
        <f t="shared" si="53"/>
        <v>287.80000000001883</v>
      </c>
      <c r="E428">
        <f t="shared" si="54"/>
        <v>-5.8396669959083738</v>
      </c>
      <c r="F428">
        <f t="shared" si="58"/>
        <v>3.9785603402641556E-63</v>
      </c>
      <c r="G428">
        <f t="shared" si="58"/>
        <v>1.0798160789152723E-69</v>
      </c>
      <c r="H428">
        <f t="shared" si="58"/>
        <v>3.7958095166040227E-50</v>
      </c>
      <c r="I428">
        <f t="shared" si="58"/>
        <v>2.714500953509986E-86</v>
      </c>
      <c r="J428">
        <f t="shared" si="58"/>
        <v>0</v>
      </c>
      <c r="K428">
        <f t="shared" si="55"/>
        <v>3.7958095166044205E-50</v>
      </c>
      <c r="L428">
        <f t="shared" si="56"/>
        <v>-5.8396669959083738</v>
      </c>
      <c r="M428">
        <f t="shared" si="57"/>
        <v>34.101710623101532</v>
      </c>
    </row>
    <row r="429" spans="1:13" x14ac:dyDescent="0.25">
      <c r="A429">
        <v>965.84999999998104</v>
      </c>
      <c r="B429">
        <v>101</v>
      </c>
      <c r="C429">
        <f t="shared" si="52"/>
        <v>115.61448426696825</v>
      </c>
      <c r="D429">
        <f t="shared" si="53"/>
        <v>287.75000000001887</v>
      </c>
      <c r="E429">
        <f t="shared" si="54"/>
        <v>-14.614484266968248</v>
      </c>
      <c r="F429">
        <f t="shared" si="58"/>
        <v>1.1662149372605411E-63</v>
      </c>
      <c r="G429">
        <f t="shared" si="58"/>
        <v>2.9808942786582178E-70</v>
      </c>
      <c r="H429">
        <f t="shared" si="58"/>
        <v>1.2766385752515702E-50</v>
      </c>
      <c r="I429">
        <f t="shared" si="58"/>
        <v>6.5262989164982572E-87</v>
      </c>
      <c r="J429">
        <f t="shared" si="58"/>
        <v>0</v>
      </c>
      <c r="K429">
        <f t="shared" si="55"/>
        <v>1.2766385752516867E-50</v>
      </c>
      <c r="L429">
        <f t="shared" si="56"/>
        <v>-14.614484266968248</v>
      </c>
      <c r="M429">
        <f t="shared" si="57"/>
        <v>213.58315038946245</v>
      </c>
    </row>
    <row r="430" spans="1:13" x14ac:dyDescent="0.25">
      <c r="A430">
        <v>965.89999999998099</v>
      </c>
      <c r="B430">
        <v>139</v>
      </c>
      <c r="C430">
        <f t="shared" si="52"/>
        <v>115.38930153802812</v>
      </c>
      <c r="D430">
        <f t="shared" si="53"/>
        <v>287.70000000001892</v>
      </c>
      <c r="E430">
        <f t="shared" si="54"/>
        <v>23.610698461971879</v>
      </c>
      <c r="F430">
        <f t="shared" si="58"/>
        <v>3.4014414460252828E-64</v>
      </c>
      <c r="G430">
        <f t="shared" si="58"/>
        <v>8.1879485652832245E-71</v>
      </c>
      <c r="H430">
        <f t="shared" si="58"/>
        <v>4.2723149878035424E-51</v>
      </c>
      <c r="I430">
        <f t="shared" si="58"/>
        <v>1.5612615820471689E-87</v>
      </c>
      <c r="J430">
        <f t="shared" si="58"/>
        <v>0</v>
      </c>
      <c r="K430">
        <f t="shared" si="55"/>
        <v>4.2723149878038825E-51</v>
      </c>
      <c r="L430">
        <f t="shared" si="56"/>
        <v>23.610698461971879</v>
      </c>
      <c r="M430">
        <f t="shared" si="57"/>
        <v>557.46508186216124</v>
      </c>
    </row>
    <row r="431" spans="1:13" x14ac:dyDescent="0.25">
      <c r="A431">
        <v>965.94999999998095</v>
      </c>
      <c r="B431">
        <v>106</v>
      </c>
      <c r="C431">
        <f t="shared" si="52"/>
        <v>115.164118809088</v>
      </c>
      <c r="D431">
        <f t="shared" si="53"/>
        <v>287.65000000001896</v>
      </c>
      <c r="E431">
        <f t="shared" si="54"/>
        <v>-9.164118809087995</v>
      </c>
      <c r="F431">
        <f t="shared" si="58"/>
        <v>9.8714090302658715E-65</v>
      </c>
      <c r="G431">
        <f t="shared" si="58"/>
        <v>2.2378727455817935E-71</v>
      </c>
      <c r="H431">
        <f t="shared" si="58"/>
        <v>1.4226246034869247E-51</v>
      </c>
      <c r="I431">
        <f t="shared" si="58"/>
        <v>3.7163459389523245E-88</v>
      </c>
      <c r="J431">
        <f t="shared" si="58"/>
        <v>0</v>
      </c>
      <c r="K431">
        <f t="shared" si="55"/>
        <v>1.4226246034870235E-51</v>
      </c>
      <c r="L431">
        <f t="shared" si="56"/>
        <v>-9.164118809087995</v>
      </c>
      <c r="M431">
        <f t="shared" si="57"/>
        <v>83.981073547080371</v>
      </c>
    </row>
    <row r="432" spans="1:13" x14ac:dyDescent="0.25">
      <c r="A432">
        <v>965.9999999999809</v>
      </c>
      <c r="B432">
        <v>103</v>
      </c>
      <c r="C432">
        <f t="shared" si="52"/>
        <v>114.93893608014696</v>
      </c>
      <c r="D432">
        <f t="shared" si="53"/>
        <v>287.60000000001901</v>
      </c>
      <c r="E432">
        <f t="shared" si="54"/>
        <v>-11.938936080146959</v>
      </c>
      <c r="F432">
        <f t="shared" si="58"/>
        <v>2.8505393790724259E-65</v>
      </c>
      <c r="G432">
        <f t="shared" si="58"/>
        <v>6.0859365101439087E-72</v>
      </c>
      <c r="H432">
        <f t="shared" si="58"/>
        <v>4.7135608152853447E-52</v>
      </c>
      <c r="I432">
        <f t="shared" si="58"/>
        <v>8.8021414513736814E-89</v>
      </c>
      <c r="J432">
        <f t="shared" si="58"/>
        <v>0</v>
      </c>
      <c r="K432">
        <f t="shared" si="55"/>
        <v>4.7135608152856295E-52</v>
      </c>
      <c r="L432">
        <f t="shared" si="56"/>
        <v>-11.938936080146959</v>
      </c>
      <c r="M432">
        <f t="shared" si="57"/>
        <v>142.53819472583484</v>
      </c>
    </row>
    <row r="433" spans="1:13" x14ac:dyDescent="0.25">
      <c r="A433">
        <v>966.04999999998086</v>
      </c>
      <c r="B433">
        <v>108</v>
      </c>
      <c r="C433">
        <f t="shared" si="52"/>
        <v>114.71375335120683</v>
      </c>
      <c r="D433">
        <f t="shared" si="53"/>
        <v>287.55000000001905</v>
      </c>
      <c r="E433">
        <f t="shared" si="54"/>
        <v>-6.713753351206833</v>
      </c>
      <c r="F433">
        <f t="shared" si="58"/>
        <v>8.1904297793652732E-66</v>
      </c>
      <c r="G433">
        <f t="shared" si="58"/>
        <v>1.6468392018541638E-72</v>
      </c>
      <c r="H433">
        <f t="shared" si="58"/>
        <v>1.5539593833288239E-52</v>
      </c>
      <c r="I433">
        <f t="shared" si="58"/>
        <v>2.0743990360964514E-89</v>
      </c>
      <c r="J433">
        <f t="shared" si="58"/>
        <v>0</v>
      </c>
      <c r="K433">
        <f t="shared" si="55"/>
        <v>1.5539593833289059E-52</v>
      </c>
      <c r="L433">
        <f t="shared" si="56"/>
        <v>-6.713753351206833</v>
      </c>
      <c r="M433">
        <f t="shared" si="57"/>
        <v>45.07448406084098</v>
      </c>
    </row>
    <row r="434" spans="1:13" x14ac:dyDescent="0.25">
      <c r="A434">
        <v>966.09999999998081</v>
      </c>
      <c r="B434">
        <v>102</v>
      </c>
      <c r="C434">
        <f t="shared" si="52"/>
        <v>114.48857062226671</v>
      </c>
      <c r="D434">
        <f t="shared" si="53"/>
        <v>287.5000000000191</v>
      </c>
      <c r="E434">
        <f t="shared" si="54"/>
        <v>-12.488570622266707</v>
      </c>
      <c r="F434">
        <f t="shared" si="58"/>
        <v>2.3416289915332597E-66</v>
      </c>
      <c r="G434">
        <f t="shared" si="58"/>
        <v>4.4341126732147818E-73</v>
      </c>
      <c r="H434">
        <f t="shared" si="58"/>
        <v>5.097555472683038E-53</v>
      </c>
      <c r="I434">
        <f t="shared" si="58"/>
        <v>4.864385770542482E-90</v>
      </c>
      <c r="J434">
        <f t="shared" si="58"/>
        <v>0</v>
      </c>
      <c r="K434">
        <f t="shared" si="55"/>
        <v>5.0975554726832726E-53</v>
      </c>
      <c r="L434">
        <f t="shared" si="56"/>
        <v>-12.488570622266707</v>
      </c>
      <c r="M434">
        <f t="shared" si="57"/>
        <v>155.96439618734303</v>
      </c>
    </row>
    <row r="435" spans="1:13" x14ac:dyDescent="0.25">
      <c r="A435">
        <v>966.14999999998076</v>
      </c>
      <c r="B435">
        <v>122</v>
      </c>
      <c r="C435">
        <f t="shared" si="52"/>
        <v>114.26338789332658</v>
      </c>
      <c r="D435">
        <f t="shared" si="53"/>
        <v>287.45000000001914</v>
      </c>
      <c r="E435">
        <f t="shared" si="54"/>
        <v>7.7366121066734195</v>
      </c>
      <c r="F435">
        <f t="shared" si="58"/>
        <v>6.6613343182139592E-67</v>
      </c>
      <c r="G435">
        <f t="shared" si="58"/>
        <v>1.1879386200829737E-73</v>
      </c>
      <c r="H435">
        <f t="shared" si="58"/>
        <v>1.6638570331184861E-53</v>
      </c>
      <c r="I435">
        <f t="shared" si="58"/>
        <v>1.1349989656389116E-90</v>
      </c>
      <c r="J435">
        <f t="shared" si="58"/>
        <v>0</v>
      </c>
      <c r="K435">
        <f t="shared" si="55"/>
        <v>1.6638570331185526E-53</v>
      </c>
      <c r="L435">
        <f t="shared" si="56"/>
        <v>7.7366121066734195</v>
      </c>
      <c r="M435">
        <f t="shared" si="57"/>
        <v>59.855166889125726</v>
      </c>
    </row>
    <row r="436" spans="1:13" x14ac:dyDescent="0.25">
      <c r="A436">
        <v>966.19999999998072</v>
      </c>
      <c r="B436">
        <v>116</v>
      </c>
      <c r="C436">
        <f t="shared" si="52"/>
        <v>114.03820516438645</v>
      </c>
      <c r="D436">
        <f t="shared" si="53"/>
        <v>287.40000000001919</v>
      </c>
      <c r="E436">
        <f t="shared" si="54"/>
        <v>1.9617948356135457</v>
      </c>
      <c r="F436">
        <f t="shared" si="58"/>
        <v>1.885541621742865E-67</v>
      </c>
      <c r="G436">
        <f t="shared" si="58"/>
        <v>3.1667445181933631E-74</v>
      </c>
      <c r="H436">
        <f t="shared" si="58"/>
        <v>5.4038315424219641E-54</v>
      </c>
      <c r="I436">
        <f t="shared" si="58"/>
        <v>2.6350852559740622E-91</v>
      </c>
      <c r="J436">
        <f t="shared" si="58"/>
        <v>0</v>
      </c>
      <c r="K436">
        <f t="shared" si="55"/>
        <v>5.403831542422153E-54</v>
      </c>
      <c r="L436">
        <f t="shared" si="56"/>
        <v>1.9617948356135457</v>
      </c>
      <c r="M436">
        <f t="shared" si="57"/>
        <v>3.8486389770399789</v>
      </c>
    </row>
    <row r="437" spans="1:13" x14ac:dyDescent="0.25">
      <c r="A437">
        <v>966.24999999998067</v>
      </c>
      <c r="B437">
        <v>104</v>
      </c>
      <c r="C437">
        <f t="shared" si="52"/>
        <v>113.81302243544542</v>
      </c>
      <c r="D437">
        <f t="shared" si="53"/>
        <v>287.35000000001924</v>
      </c>
      <c r="E437">
        <f t="shared" si="54"/>
        <v>-9.8130224354454185</v>
      </c>
      <c r="F437">
        <f t="shared" si="58"/>
        <v>5.3105899036070758E-68</v>
      </c>
      <c r="G437">
        <f t="shared" si="58"/>
        <v>8.3997005216288144E-75</v>
      </c>
      <c r="H437">
        <f t="shared" si="58"/>
        <v>1.7463019785936397E-54</v>
      </c>
      <c r="I437">
        <f t="shared" si="58"/>
        <v>6.0873128897091545E-92</v>
      </c>
      <c r="J437">
        <f t="shared" si="58"/>
        <v>0</v>
      </c>
      <c r="K437">
        <f t="shared" si="55"/>
        <v>1.7463019785936927E-54</v>
      </c>
      <c r="L437">
        <f t="shared" si="56"/>
        <v>-9.8130224354454185</v>
      </c>
      <c r="M437">
        <f t="shared" si="57"/>
        <v>96.29540931855513</v>
      </c>
    </row>
    <row r="438" spans="1:13" x14ac:dyDescent="0.25">
      <c r="A438">
        <v>966.29999999998063</v>
      </c>
      <c r="B438">
        <v>91</v>
      </c>
      <c r="C438">
        <f t="shared" si="52"/>
        <v>113.58783970650529</v>
      </c>
      <c r="D438">
        <f t="shared" si="53"/>
        <v>287.30000000001928</v>
      </c>
      <c r="E438">
        <f t="shared" si="54"/>
        <v>-22.587839706505292</v>
      </c>
      <c r="F438">
        <f t="shared" si="58"/>
        <v>1.488268042607679E-68</v>
      </c>
      <c r="G438">
        <f t="shared" si="58"/>
        <v>2.2169011361408221E-75</v>
      </c>
      <c r="H438">
        <f t="shared" si="58"/>
        <v>5.6152440853870264E-55</v>
      </c>
      <c r="I438">
        <f t="shared" si="58"/>
        <v>1.3992274879025345E-92</v>
      </c>
      <c r="J438">
        <f t="shared" si="58"/>
        <v>0</v>
      </c>
      <c r="K438">
        <f t="shared" si="55"/>
        <v>5.6152440853871749E-55</v>
      </c>
      <c r="L438">
        <f t="shared" si="56"/>
        <v>-22.587839706505292</v>
      </c>
      <c r="M438">
        <f t="shared" si="57"/>
        <v>510.21050260677708</v>
      </c>
    </row>
    <row r="439" spans="1:13" x14ac:dyDescent="0.25">
      <c r="A439">
        <v>966.34999999998058</v>
      </c>
      <c r="B439">
        <v>105</v>
      </c>
      <c r="C439">
        <f t="shared" si="52"/>
        <v>113.36265697756517</v>
      </c>
      <c r="D439">
        <f t="shared" si="53"/>
        <v>287.25000000001933</v>
      </c>
      <c r="E439">
        <f t="shared" si="54"/>
        <v>-8.362656977565166</v>
      </c>
      <c r="F439">
        <f t="shared" si="58"/>
        <v>4.150030572277106E-69</v>
      </c>
      <c r="G439">
        <f t="shared" si="58"/>
        <v>5.8218444629153737E-76</v>
      </c>
      <c r="H439">
        <f t="shared" si="58"/>
        <v>1.7965929080341333E-55</v>
      </c>
      <c r="I439">
        <f t="shared" si="58"/>
        <v>3.2002417031313344E-93</v>
      </c>
      <c r="J439">
        <f t="shared" si="58"/>
        <v>0</v>
      </c>
      <c r="K439">
        <f t="shared" si="55"/>
        <v>1.796592908034175E-55</v>
      </c>
      <c r="L439">
        <f t="shared" si="56"/>
        <v>-8.362656977565166</v>
      </c>
      <c r="M439">
        <f t="shared" si="57"/>
        <v>69.934031724419356</v>
      </c>
    </row>
    <row r="440" spans="1:13" x14ac:dyDescent="0.25">
      <c r="A440">
        <v>966.39999999998054</v>
      </c>
      <c r="B440">
        <v>113</v>
      </c>
      <c r="C440">
        <f t="shared" si="52"/>
        <v>113.13747424862504</v>
      </c>
      <c r="D440">
        <f t="shared" si="53"/>
        <v>287.20000000001937</v>
      </c>
      <c r="E440">
        <f t="shared" si="54"/>
        <v>-0.13747424862503976</v>
      </c>
      <c r="F440">
        <f t="shared" si="58"/>
        <v>1.1514714774844424E-69</v>
      </c>
      <c r="G440">
        <f t="shared" si="58"/>
        <v>1.5212711182609363E-76</v>
      </c>
      <c r="H440">
        <f t="shared" si="58"/>
        <v>5.7195580454430395E-56</v>
      </c>
      <c r="I440">
        <f t="shared" si="58"/>
        <v>7.2829777179462845E-94</v>
      </c>
      <c r="J440">
        <f t="shared" si="58"/>
        <v>0</v>
      </c>
      <c r="K440">
        <f t="shared" si="55"/>
        <v>5.7195580454431545E-56</v>
      </c>
      <c r="L440">
        <f t="shared" si="56"/>
        <v>-0.13747424862503976</v>
      </c>
      <c r="M440">
        <f t="shared" si="57"/>
        <v>1.8899169035019248E-2</v>
      </c>
    </row>
    <row r="441" spans="1:13" x14ac:dyDescent="0.25">
      <c r="A441">
        <v>966.44999999998049</v>
      </c>
      <c r="B441">
        <v>97</v>
      </c>
      <c r="C441">
        <f t="shared" si="52"/>
        <v>112.91229151968491</v>
      </c>
      <c r="D441">
        <f t="shared" si="53"/>
        <v>287.15000000001942</v>
      </c>
      <c r="E441">
        <f t="shared" si="54"/>
        <v>-15.912291519684914</v>
      </c>
      <c r="F441">
        <f t="shared" si="58"/>
        <v>3.1789728756159626E-70</v>
      </c>
      <c r="G441">
        <f t="shared" si="58"/>
        <v>3.9553451852736931E-77</v>
      </c>
      <c r="H441">
        <f t="shared" si="58"/>
        <v>1.8117864677359531E-56</v>
      </c>
      <c r="I441">
        <f t="shared" si="58"/>
        <v>1.6491757155304282E-94</v>
      </c>
      <c r="J441">
        <f t="shared" si="58"/>
        <v>0</v>
      </c>
      <c r="K441">
        <f t="shared" si="55"/>
        <v>1.8117864677359848E-56</v>
      </c>
      <c r="L441">
        <f t="shared" si="56"/>
        <v>-15.912291519684914</v>
      </c>
      <c r="M441">
        <f t="shared" si="57"/>
        <v>253.2010214074364</v>
      </c>
    </row>
    <row r="442" spans="1:13" x14ac:dyDescent="0.25">
      <c r="A442">
        <v>966.49999999998045</v>
      </c>
      <c r="B442">
        <v>98</v>
      </c>
      <c r="C442">
        <f t="shared" si="52"/>
        <v>112.68710879074388</v>
      </c>
      <c r="D442">
        <f t="shared" si="53"/>
        <v>287.10000000001946</v>
      </c>
      <c r="E442">
        <f t="shared" si="54"/>
        <v>-14.687108790743878</v>
      </c>
      <c r="F442">
        <f t="shared" si="58"/>
        <v>8.732773756319389E-71</v>
      </c>
      <c r="G442">
        <f t="shared" si="58"/>
        <v>1.0232786430228302E-77</v>
      </c>
      <c r="H442">
        <f t="shared" si="58"/>
        <v>5.7106205029135439E-57</v>
      </c>
      <c r="I442">
        <f t="shared" si="58"/>
        <v>3.7158367862183402E-95</v>
      </c>
      <c r="J442">
        <f t="shared" si="58"/>
        <v>0</v>
      </c>
      <c r="K442">
        <f t="shared" si="55"/>
        <v>5.7106205029136311E-57</v>
      </c>
      <c r="L442">
        <f t="shared" si="56"/>
        <v>-14.687108790743878</v>
      </c>
      <c r="M442">
        <f t="shared" si="57"/>
        <v>215.71116463114609</v>
      </c>
    </row>
    <row r="443" spans="1:13" x14ac:dyDescent="0.25">
      <c r="A443">
        <v>966.5499999999804</v>
      </c>
      <c r="B443">
        <v>119</v>
      </c>
      <c r="C443">
        <f t="shared" si="52"/>
        <v>112.46192606180375</v>
      </c>
      <c r="D443">
        <f t="shared" si="53"/>
        <v>287.05000000001951</v>
      </c>
      <c r="E443">
        <f t="shared" si="54"/>
        <v>6.5380739381962485</v>
      </c>
      <c r="F443">
        <f t="shared" si="58"/>
        <v>2.3869831005367507E-71</v>
      </c>
      <c r="G443">
        <f t="shared" si="58"/>
        <v>2.6341177104190515E-78</v>
      </c>
      <c r="H443">
        <f t="shared" si="58"/>
        <v>1.7909824815858241E-57</v>
      </c>
      <c r="I443">
        <f t="shared" si="58"/>
        <v>8.3306344422077307E-96</v>
      </c>
      <c r="J443">
        <f t="shared" si="58"/>
        <v>0</v>
      </c>
      <c r="K443">
        <f t="shared" si="55"/>
        <v>1.7909824815858478E-57</v>
      </c>
      <c r="L443">
        <f t="shared" si="56"/>
        <v>6.5380739381962485</v>
      </c>
      <c r="M443">
        <f t="shared" si="57"/>
        <v>42.746410821321</v>
      </c>
    </row>
    <row r="444" spans="1:13" x14ac:dyDescent="0.25">
      <c r="A444">
        <v>966.59999999998035</v>
      </c>
      <c r="B444">
        <v>114</v>
      </c>
      <c r="C444">
        <f t="shared" si="52"/>
        <v>112.23674333286363</v>
      </c>
      <c r="D444">
        <f t="shared" si="53"/>
        <v>287.00000000001955</v>
      </c>
      <c r="E444">
        <f t="shared" si="54"/>
        <v>1.7632566671363747</v>
      </c>
      <c r="F444">
        <f t="shared" si="58"/>
        <v>6.4919957766751468E-72</v>
      </c>
      <c r="G444">
        <f t="shared" si="58"/>
        <v>6.7469609340799236E-79</v>
      </c>
      <c r="H444">
        <f t="shared" si="58"/>
        <v>5.5889615821946849E-58</v>
      </c>
      <c r="I444">
        <f t="shared" si="58"/>
        <v>1.8583660983371387E-96</v>
      </c>
      <c r="J444">
        <f t="shared" si="58"/>
        <v>0</v>
      </c>
      <c r="K444">
        <f t="shared" si="55"/>
        <v>5.58896158219475E-58</v>
      </c>
      <c r="L444">
        <f t="shared" si="56"/>
        <v>1.7632566671363747</v>
      </c>
      <c r="M444">
        <f t="shared" si="57"/>
        <v>3.1090740742008762</v>
      </c>
    </row>
    <row r="445" spans="1:13" x14ac:dyDescent="0.25">
      <c r="A445">
        <v>966.64999999998031</v>
      </c>
      <c r="B445">
        <v>105</v>
      </c>
      <c r="C445">
        <f t="shared" si="52"/>
        <v>112.0115606039235</v>
      </c>
      <c r="D445">
        <f t="shared" si="53"/>
        <v>286.9500000000196</v>
      </c>
      <c r="E445">
        <f t="shared" si="54"/>
        <v>-7.011560603923499</v>
      </c>
      <c r="F445">
        <f t="shared" si="58"/>
        <v>1.7568669050130274E-72</v>
      </c>
      <c r="G445">
        <f t="shared" si="58"/>
        <v>1.7195426877164323E-79</v>
      </c>
      <c r="H445">
        <f t="shared" si="58"/>
        <v>1.7354122540736804E-58</v>
      </c>
      <c r="I445">
        <f t="shared" si="58"/>
        <v>4.1249265492794668E-97</v>
      </c>
      <c r="J445">
        <f t="shared" si="58"/>
        <v>0</v>
      </c>
      <c r="K445">
        <f t="shared" si="55"/>
        <v>1.735412254073698E-58</v>
      </c>
      <c r="L445">
        <f t="shared" si="56"/>
        <v>-7.011560603923499</v>
      </c>
      <c r="M445">
        <f t="shared" si="57"/>
        <v>49.161982102492061</v>
      </c>
    </row>
    <row r="446" spans="1:13" x14ac:dyDescent="0.25">
      <c r="A446">
        <v>966.69999999998026</v>
      </c>
      <c r="B446">
        <v>99</v>
      </c>
      <c r="C446">
        <f t="shared" si="52"/>
        <v>111.78637787498337</v>
      </c>
      <c r="D446">
        <f t="shared" si="53"/>
        <v>286.90000000001965</v>
      </c>
      <c r="E446">
        <f t="shared" si="54"/>
        <v>-12.786377874983373</v>
      </c>
      <c r="F446">
        <f t="shared" si="58"/>
        <v>4.7307635729471093E-73</v>
      </c>
      <c r="G446">
        <f t="shared" si="58"/>
        <v>4.3606323939970409E-80</v>
      </c>
      <c r="H446">
        <f t="shared" si="58"/>
        <v>5.3617423905118571E-59</v>
      </c>
      <c r="I446">
        <f t="shared" si="58"/>
        <v>9.1103049439227496E-98</v>
      </c>
      <c r="J446">
        <f t="shared" si="58"/>
        <v>0</v>
      </c>
      <c r="K446">
        <f t="shared" si="55"/>
        <v>5.361742390511904E-59</v>
      </c>
      <c r="L446">
        <f t="shared" si="56"/>
        <v>-12.786377874983373</v>
      </c>
      <c r="M446">
        <f t="shared" si="57"/>
        <v>163.4914591618643</v>
      </c>
    </row>
    <row r="447" spans="1:13" x14ac:dyDescent="0.25">
      <c r="A447">
        <v>966.74999999998022</v>
      </c>
      <c r="B447">
        <v>109</v>
      </c>
      <c r="C447">
        <f t="shared" si="52"/>
        <v>111.56119514604234</v>
      </c>
      <c r="D447">
        <f t="shared" si="53"/>
        <v>286.85000000001969</v>
      </c>
      <c r="E447">
        <f t="shared" si="54"/>
        <v>-2.561195146042337</v>
      </c>
      <c r="F447">
        <f t="shared" si="58"/>
        <v>1.2675216181747979E-73</v>
      </c>
      <c r="G447">
        <f t="shared" si="58"/>
        <v>1.1003167917261438E-80</v>
      </c>
      <c r="H447">
        <f t="shared" si="58"/>
        <v>1.6483179093168036E-59</v>
      </c>
      <c r="I447">
        <f t="shared" si="58"/>
        <v>2.0020796783736422E-98</v>
      </c>
      <c r="J447">
        <f t="shared" si="58"/>
        <v>0</v>
      </c>
      <c r="K447">
        <f t="shared" si="55"/>
        <v>1.6483179093168162E-59</v>
      </c>
      <c r="L447">
        <f t="shared" si="56"/>
        <v>-2.561195146042337</v>
      </c>
      <c r="M447">
        <f t="shared" si="57"/>
        <v>6.5597205761108279</v>
      </c>
    </row>
    <row r="448" spans="1:13" x14ac:dyDescent="0.25">
      <c r="A448">
        <v>966.79999999998017</v>
      </c>
      <c r="B448">
        <v>101</v>
      </c>
      <c r="C448">
        <f t="shared" si="52"/>
        <v>111.33601241710221</v>
      </c>
      <c r="D448">
        <f t="shared" si="53"/>
        <v>286.80000000001974</v>
      </c>
      <c r="E448">
        <f t="shared" si="54"/>
        <v>-10.336012417102211</v>
      </c>
      <c r="F448">
        <f t="shared" si="58"/>
        <v>3.3791794480666917E-74</v>
      </c>
      <c r="G448">
        <f t="shared" si="58"/>
        <v>2.7625983849626111E-81</v>
      </c>
      <c r="H448">
        <f t="shared" si="58"/>
        <v>5.0420570986332265E-60</v>
      </c>
      <c r="I448">
        <f t="shared" si="58"/>
        <v>4.3778567804487699E-99</v>
      </c>
      <c r="J448">
        <f t="shared" si="58"/>
        <v>0</v>
      </c>
      <c r="K448">
        <f t="shared" si="55"/>
        <v>5.0420570986332607E-60</v>
      </c>
      <c r="L448">
        <f t="shared" si="56"/>
        <v>-10.336012417102211</v>
      </c>
      <c r="M448">
        <f t="shared" si="57"/>
        <v>106.83315268649109</v>
      </c>
    </row>
    <row r="449" spans="1:13" x14ac:dyDescent="0.25">
      <c r="A449">
        <v>966.84999999998013</v>
      </c>
      <c r="B449">
        <v>88</v>
      </c>
      <c r="C449">
        <f t="shared" si="52"/>
        <v>111.11082968816208</v>
      </c>
      <c r="D449">
        <f t="shared" si="53"/>
        <v>286.75000000001978</v>
      </c>
      <c r="E449">
        <f t="shared" si="54"/>
        <v>-23.110829688162084</v>
      </c>
      <c r="F449">
        <f t="shared" si="58"/>
        <v>8.9639388271699838E-75</v>
      </c>
      <c r="G449">
        <f t="shared" si="58"/>
        <v>6.9015957149943836E-82</v>
      </c>
      <c r="H449">
        <f t="shared" si="58"/>
        <v>1.5346392113778449E-60</v>
      </c>
      <c r="I449">
        <f t="shared" si="58"/>
        <v>9.5251865687371375E-100</v>
      </c>
      <c r="J449">
        <f t="shared" si="58"/>
        <v>0</v>
      </c>
      <c r="K449">
        <f t="shared" si="55"/>
        <v>1.5346392113778537E-60</v>
      </c>
      <c r="L449">
        <f t="shared" si="56"/>
        <v>-23.110829688162084</v>
      </c>
      <c r="M449">
        <f t="shared" si="57"/>
        <v>534.11044887523394</v>
      </c>
    </row>
    <row r="450" spans="1:13" x14ac:dyDescent="0.25">
      <c r="A450">
        <v>966.89999999998008</v>
      </c>
      <c r="B450">
        <v>108</v>
      </c>
      <c r="C450">
        <f t="shared" si="52"/>
        <v>110.88564695922196</v>
      </c>
      <c r="D450">
        <f t="shared" si="53"/>
        <v>286.70000000001983</v>
      </c>
      <c r="E450">
        <f t="shared" si="54"/>
        <v>-2.8856469592219582</v>
      </c>
      <c r="F450">
        <f t="shared" si="58"/>
        <v>2.3660191857917793E-75</v>
      </c>
      <c r="G450">
        <f t="shared" si="58"/>
        <v>1.7155881038391348E-82</v>
      </c>
      <c r="H450">
        <f t="shared" si="58"/>
        <v>4.6476837675806195E-61</v>
      </c>
      <c r="I450">
        <f t="shared" si="58"/>
        <v>2.0621354157155902E-100</v>
      </c>
      <c r="J450">
        <f t="shared" si="58"/>
        <v>0</v>
      </c>
      <c r="K450">
        <f t="shared" si="55"/>
        <v>4.647683767580643E-61</v>
      </c>
      <c r="L450">
        <f t="shared" si="56"/>
        <v>-2.8856469592219582</v>
      </c>
      <c r="M450">
        <f t="shared" si="57"/>
        <v>8.3269583732669332</v>
      </c>
    </row>
    <row r="451" spans="1:13" x14ac:dyDescent="0.25">
      <c r="A451">
        <v>966.94999999998004</v>
      </c>
      <c r="B451">
        <v>98</v>
      </c>
      <c r="C451">
        <f t="shared" si="52"/>
        <v>110.66046423028183</v>
      </c>
      <c r="D451">
        <f t="shared" si="53"/>
        <v>286.65000000001987</v>
      </c>
      <c r="E451">
        <f t="shared" si="54"/>
        <v>-12.660464230281832</v>
      </c>
      <c r="F451">
        <f t="shared" si="58"/>
        <v>6.2139733837808959E-76</v>
      </c>
      <c r="G451">
        <f t="shared" si="58"/>
        <v>4.2433444407527862E-83</v>
      </c>
      <c r="H451">
        <f t="shared" si="58"/>
        <v>1.4005499409016768E-61</v>
      </c>
      <c r="I451">
        <f t="shared" si="58"/>
        <v>4.4421438686564909E-101</v>
      </c>
      <c r="J451">
        <f t="shared" si="58"/>
        <v>0</v>
      </c>
      <c r="K451">
        <f t="shared" si="55"/>
        <v>1.400549940901683E-61</v>
      </c>
      <c r="L451">
        <f t="shared" si="56"/>
        <v>-12.660464230281832</v>
      </c>
      <c r="M451">
        <f t="shared" si="57"/>
        <v>160.28735452624574</v>
      </c>
    </row>
    <row r="452" spans="1:13" x14ac:dyDescent="0.25">
      <c r="A452">
        <v>966.99999999997999</v>
      </c>
      <c r="B452">
        <v>120</v>
      </c>
      <c r="C452">
        <f t="shared" si="52"/>
        <v>110.4352815013408</v>
      </c>
      <c r="D452">
        <f t="shared" si="53"/>
        <v>286.60000000001992</v>
      </c>
      <c r="E452">
        <f t="shared" si="54"/>
        <v>9.5647184986592038</v>
      </c>
      <c r="F452">
        <f t="shared" si="58"/>
        <v>1.623873760918995E-76</v>
      </c>
      <c r="G452">
        <f t="shared" si="58"/>
        <v>1.044324085369211E-83</v>
      </c>
      <c r="H452">
        <f t="shared" si="58"/>
        <v>4.199449638331654E-62</v>
      </c>
      <c r="I452">
        <f t="shared" si="58"/>
        <v>9.5213780200419139E-102</v>
      </c>
      <c r="J452">
        <f t="shared" si="58"/>
        <v>0</v>
      </c>
      <c r="K452">
        <f t="shared" si="55"/>
        <v>4.1994496383316704E-62</v>
      </c>
      <c r="L452">
        <f t="shared" si="56"/>
        <v>9.5647184986592038</v>
      </c>
      <c r="M452">
        <f t="shared" si="57"/>
        <v>91.483839958593578</v>
      </c>
    </row>
    <row r="453" spans="1:13" x14ac:dyDescent="0.25">
      <c r="A453">
        <v>967.04999999997995</v>
      </c>
      <c r="B453">
        <v>96</v>
      </c>
      <c r="C453">
        <f t="shared" si="52"/>
        <v>110.21009877240067</v>
      </c>
      <c r="D453">
        <f t="shared" si="53"/>
        <v>286.55000000001996</v>
      </c>
      <c r="E453">
        <f t="shared" si="54"/>
        <v>-14.21009877240067</v>
      </c>
      <c r="F453">
        <f t="shared" si="58"/>
        <v>4.2224730755878386E-77</v>
      </c>
      <c r="G453">
        <f t="shared" si="58"/>
        <v>2.5573728590629679E-84</v>
      </c>
      <c r="H453">
        <f t="shared" si="58"/>
        <v>1.2529043126348063E-62</v>
      </c>
      <c r="I453">
        <f t="shared" si="58"/>
        <v>2.0306671570217991E-102</v>
      </c>
      <c r="J453">
        <f t="shared" si="58"/>
        <v>0</v>
      </c>
      <c r="K453">
        <f t="shared" si="55"/>
        <v>1.2529043126348106E-62</v>
      </c>
      <c r="L453">
        <f t="shared" si="56"/>
        <v>-14.21009877240067</v>
      </c>
      <c r="M453">
        <f t="shared" si="57"/>
        <v>201.92690712138304</v>
      </c>
    </row>
    <row r="454" spans="1:13" x14ac:dyDescent="0.25">
      <c r="A454">
        <v>967.0999999999799</v>
      </c>
      <c r="B454">
        <v>99</v>
      </c>
      <c r="C454">
        <f t="shared" si="52"/>
        <v>109.98491604346054</v>
      </c>
      <c r="D454">
        <f t="shared" si="53"/>
        <v>286.50000000002001</v>
      </c>
      <c r="E454">
        <f t="shared" si="54"/>
        <v>-10.984916043460544</v>
      </c>
      <c r="F454">
        <f t="shared" si="58"/>
        <v>1.0924794149064323E-77</v>
      </c>
      <c r="G454">
        <f t="shared" si="58"/>
        <v>6.2313846215417902E-85</v>
      </c>
      <c r="H454">
        <f t="shared" si="58"/>
        <v>3.719419638404942E-63</v>
      </c>
      <c r="I454">
        <f t="shared" si="58"/>
        <v>4.3093268030106146E-103</v>
      </c>
      <c r="J454">
        <f t="shared" si="58"/>
        <v>0</v>
      </c>
      <c r="K454">
        <f t="shared" si="55"/>
        <v>3.7194196384049528E-63</v>
      </c>
      <c r="L454">
        <f t="shared" si="56"/>
        <v>-10.984916043460544</v>
      </c>
      <c r="M454">
        <f t="shared" si="57"/>
        <v>120.66838048187685</v>
      </c>
    </row>
    <row r="455" spans="1:13" x14ac:dyDescent="0.25">
      <c r="A455">
        <v>967.14999999997985</v>
      </c>
      <c r="B455">
        <v>98</v>
      </c>
      <c r="C455">
        <f t="shared" ref="C455:C512" si="59">$P$12*A455+$Q$12</f>
        <v>109.75973331452042</v>
      </c>
      <c r="D455">
        <f t="shared" ref="D455:D512" si="60">$E$2-A455-$N$5</f>
        <v>286.45000000002005</v>
      </c>
      <c r="E455">
        <f t="shared" ref="E455:E512" si="61">B455-C455</f>
        <v>-11.759733314520417</v>
      </c>
      <c r="F455">
        <f t="shared" si="58"/>
        <v>2.8124925773026828E-78</v>
      </c>
      <c r="G455">
        <f t="shared" si="58"/>
        <v>1.5107994340609602E-85</v>
      </c>
      <c r="H455">
        <f t="shared" si="58"/>
        <v>1.0986622549622793E-63</v>
      </c>
      <c r="I455">
        <f t="shared" si="58"/>
        <v>9.0993813252578513E-104</v>
      </c>
      <c r="J455">
        <f t="shared" si="58"/>
        <v>0</v>
      </c>
      <c r="K455">
        <f t="shared" ref="K455:K512" si="62">F455+G455+H455+I455+J455</f>
        <v>1.0986622549622821E-63</v>
      </c>
      <c r="L455">
        <f t="shared" ref="L455:L512" si="63">E455-K455</f>
        <v>-11.759733314520417</v>
      </c>
      <c r="M455">
        <f t="shared" ref="M455:M512" si="64">(L455)^2</f>
        <v>138.29132762864137</v>
      </c>
    </row>
    <row r="456" spans="1:13" x14ac:dyDescent="0.25">
      <c r="A456">
        <v>967.19999999997981</v>
      </c>
      <c r="B456">
        <v>114</v>
      </c>
      <c r="C456">
        <f t="shared" si="59"/>
        <v>109.53455058557938</v>
      </c>
      <c r="D456">
        <f t="shared" si="60"/>
        <v>286.4000000000201</v>
      </c>
      <c r="E456">
        <f t="shared" si="61"/>
        <v>4.4654494144206183</v>
      </c>
      <c r="F456">
        <f t="shared" si="58"/>
        <v>7.2044570444455368E-79</v>
      </c>
      <c r="G456">
        <f t="shared" si="58"/>
        <v>3.6446918671971058E-86</v>
      </c>
      <c r="H456">
        <f t="shared" si="58"/>
        <v>3.2291258991950842E-64</v>
      </c>
      <c r="I456">
        <f t="shared" si="58"/>
        <v>1.9118158105935948E-104</v>
      </c>
      <c r="J456">
        <f t="shared" si="58"/>
        <v>0</v>
      </c>
      <c r="K456">
        <f t="shared" si="62"/>
        <v>3.2291258991950916E-64</v>
      </c>
      <c r="L456">
        <f t="shared" si="63"/>
        <v>4.4654494144206183</v>
      </c>
      <c r="M456">
        <f t="shared" si="64"/>
        <v>19.940238472749442</v>
      </c>
    </row>
    <row r="457" spans="1:13" x14ac:dyDescent="0.25">
      <c r="A457">
        <v>967.24999999997976</v>
      </c>
      <c r="B457">
        <v>100</v>
      </c>
      <c r="C457">
        <f t="shared" si="59"/>
        <v>109.30936785663926</v>
      </c>
      <c r="D457">
        <f t="shared" si="60"/>
        <v>286.35000000002015</v>
      </c>
      <c r="E457">
        <f t="shared" si="61"/>
        <v>-9.3093678566392555</v>
      </c>
      <c r="F457">
        <f t="shared" si="58"/>
        <v>1.8362967963858654E-79</v>
      </c>
      <c r="G457">
        <f t="shared" si="58"/>
        <v>8.7487613679021042E-87</v>
      </c>
      <c r="H457">
        <f t="shared" si="58"/>
        <v>9.4435981911267939E-65</v>
      </c>
      <c r="I457">
        <f t="shared" si="58"/>
        <v>3.9967959939343345E-105</v>
      </c>
      <c r="J457">
        <f t="shared" si="58"/>
        <v>0</v>
      </c>
      <c r="K457">
        <f t="shared" si="62"/>
        <v>9.4435981911268125E-65</v>
      </c>
      <c r="L457">
        <f t="shared" si="63"/>
        <v>-9.3093678566392555</v>
      </c>
      <c r="M457">
        <f t="shared" si="64"/>
        <v>86.66432989022816</v>
      </c>
    </row>
    <row r="458" spans="1:13" x14ac:dyDescent="0.25">
      <c r="A458">
        <v>967.29999999997972</v>
      </c>
      <c r="B458">
        <v>99</v>
      </c>
      <c r="C458">
        <f t="shared" si="59"/>
        <v>109.08418512769913</v>
      </c>
      <c r="D458">
        <f t="shared" si="60"/>
        <v>286.30000000002019</v>
      </c>
      <c r="E458">
        <f t="shared" si="61"/>
        <v>-10.084185127699129</v>
      </c>
      <c r="F458">
        <f t="shared" si="58"/>
        <v>4.6571073162075228E-80</v>
      </c>
      <c r="G458">
        <f t="shared" si="58"/>
        <v>2.0896043942984042E-87</v>
      </c>
      <c r="H458">
        <f t="shared" si="58"/>
        <v>2.7480319114769129E-65</v>
      </c>
      <c r="I458">
        <f t="shared" si="58"/>
        <v>8.3139931591675827E-106</v>
      </c>
      <c r="J458">
        <f t="shared" si="58"/>
        <v>0</v>
      </c>
      <c r="K458">
        <f t="shared" si="62"/>
        <v>2.7480319114769175E-65</v>
      </c>
      <c r="L458">
        <f t="shared" si="63"/>
        <v>-10.084185127699129</v>
      </c>
      <c r="M458">
        <f t="shared" si="64"/>
        <v>101.6907896897083</v>
      </c>
    </row>
    <row r="459" spans="1:13" x14ac:dyDescent="0.25">
      <c r="A459">
        <v>967.34999999997967</v>
      </c>
      <c r="B459">
        <v>100</v>
      </c>
      <c r="C459">
        <f t="shared" si="59"/>
        <v>108.859002398759</v>
      </c>
      <c r="D459">
        <f t="shared" si="60"/>
        <v>286.25000000002024</v>
      </c>
      <c r="E459">
        <f t="shared" si="61"/>
        <v>-8.859002398759003</v>
      </c>
      <c r="F459">
        <f t="shared" si="58"/>
        <v>1.1752259265679789E-80</v>
      </c>
      <c r="G459">
        <f t="shared" si="58"/>
        <v>4.9660755680058784E-88</v>
      </c>
      <c r="H459">
        <f t="shared" si="58"/>
        <v>7.9567880916227543E-66</v>
      </c>
      <c r="I459">
        <f t="shared" si="58"/>
        <v>1.7208344556217926E-106</v>
      </c>
      <c r="J459">
        <f t="shared" si="58"/>
        <v>0</v>
      </c>
      <c r="K459">
        <f t="shared" si="62"/>
        <v>7.9567880916227659E-66</v>
      </c>
      <c r="L459">
        <f t="shared" si="63"/>
        <v>-8.859002398759003</v>
      </c>
      <c r="M459">
        <f t="shared" si="64"/>
        <v>78.481923501217764</v>
      </c>
    </row>
    <row r="460" spans="1:13" x14ac:dyDescent="0.25">
      <c r="A460">
        <v>967.39999999997963</v>
      </c>
      <c r="B460">
        <v>104</v>
      </c>
      <c r="C460">
        <f t="shared" si="59"/>
        <v>108.63381966981888</v>
      </c>
      <c r="D460">
        <f t="shared" si="60"/>
        <v>286.20000000002028</v>
      </c>
      <c r="E460">
        <f t="shared" si="61"/>
        <v>-4.6338196698188767</v>
      </c>
      <c r="F460">
        <f t="shared" si="58"/>
        <v>2.9509254017246832E-81</v>
      </c>
      <c r="G460">
        <f t="shared" si="58"/>
        <v>1.1743412703885785E-88</v>
      </c>
      <c r="H460">
        <f t="shared" si="58"/>
        <v>2.2923744593064182E-66</v>
      </c>
      <c r="I460">
        <f t="shared" si="58"/>
        <v>3.5440535261454604E-107</v>
      </c>
      <c r="J460">
        <f t="shared" si="58"/>
        <v>0</v>
      </c>
      <c r="K460">
        <f t="shared" si="62"/>
        <v>2.2923744593064211E-66</v>
      </c>
      <c r="L460">
        <f t="shared" si="63"/>
        <v>-4.6338196698188767</v>
      </c>
      <c r="M460">
        <f t="shared" si="64"/>
        <v>21.472284732400325</v>
      </c>
    </row>
    <row r="461" spans="1:13" x14ac:dyDescent="0.25">
      <c r="A461">
        <v>967.44999999997958</v>
      </c>
      <c r="B461">
        <v>110</v>
      </c>
      <c r="C461">
        <f t="shared" si="59"/>
        <v>108.40863694087784</v>
      </c>
      <c r="D461">
        <f t="shared" si="60"/>
        <v>286.15000000002033</v>
      </c>
      <c r="E461">
        <f t="shared" si="61"/>
        <v>1.591363059122159</v>
      </c>
      <c r="F461">
        <f t="shared" si="58"/>
        <v>7.3727048252445534E-82</v>
      </c>
      <c r="G461">
        <f t="shared" si="58"/>
        <v>2.7631666119069318E-89</v>
      </c>
      <c r="H461">
        <f t="shared" si="58"/>
        <v>6.5715085785814035E-67</v>
      </c>
      <c r="I461">
        <f t="shared" si="58"/>
        <v>7.262617982374685E-108</v>
      </c>
      <c r="J461">
        <f t="shared" si="58"/>
        <v>0</v>
      </c>
      <c r="K461">
        <f t="shared" si="62"/>
        <v>6.5715085785814114E-67</v>
      </c>
      <c r="L461">
        <f t="shared" si="63"/>
        <v>1.591363059122159</v>
      </c>
      <c r="M461">
        <f t="shared" si="64"/>
        <v>2.5324363859386363</v>
      </c>
    </row>
    <row r="462" spans="1:13" x14ac:dyDescent="0.25">
      <c r="A462">
        <v>967.49999999997954</v>
      </c>
      <c r="B462">
        <v>101</v>
      </c>
      <c r="C462">
        <f t="shared" si="59"/>
        <v>108.18345421193771</v>
      </c>
      <c r="D462">
        <f t="shared" si="60"/>
        <v>286.10000000002037</v>
      </c>
      <c r="E462">
        <f t="shared" si="61"/>
        <v>-7.1834542119377147</v>
      </c>
      <c r="F462">
        <f t="shared" si="58"/>
        <v>1.8328512144158523E-82</v>
      </c>
      <c r="G462">
        <f t="shared" si="58"/>
        <v>6.4692147827466792E-90</v>
      </c>
      <c r="H462">
        <f t="shared" si="58"/>
        <v>1.8744607291558423E-67</v>
      </c>
      <c r="I462">
        <f t="shared" si="58"/>
        <v>1.4808732141895066E-108</v>
      </c>
      <c r="J462">
        <f t="shared" si="58"/>
        <v>0</v>
      </c>
      <c r="K462">
        <f t="shared" si="62"/>
        <v>1.8744607291558442E-67</v>
      </c>
      <c r="L462">
        <f t="shared" si="63"/>
        <v>-7.1834542119377147</v>
      </c>
      <c r="M462">
        <f t="shared" si="64"/>
        <v>51.602014415005691</v>
      </c>
    </row>
    <row r="463" spans="1:13" x14ac:dyDescent="0.25">
      <c r="A463">
        <v>967.54999999997949</v>
      </c>
      <c r="B463">
        <v>118</v>
      </c>
      <c r="C463">
        <f t="shared" si="59"/>
        <v>107.95827148299759</v>
      </c>
      <c r="D463">
        <f t="shared" si="60"/>
        <v>286.05000000002042</v>
      </c>
      <c r="E463">
        <f t="shared" si="61"/>
        <v>10.041728517002412</v>
      </c>
      <c r="F463">
        <f t="shared" si="58"/>
        <v>4.5337683398111723E-83</v>
      </c>
      <c r="G463">
        <f t="shared" si="58"/>
        <v>1.5070505399654297E-90</v>
      </c>
      <c r="H463">
        <f t="shared" si="58"/>
        <v>5.3200946890339812E-68</v>
      </c>
      <c r="I463">
        <f t="shared" si="58"/>
        <v>3.0045144963419398E-109</v>
      </c>
      <c r="J463">
        <f t="shared" si="58"/>
        <v>0</v>
      </c>
      <c r="K463">
        <f t="shared" si="62"/>
        <v>5.3200946890339861E-68</v>
      </c>
      <c r="L463">
        <f t="shared" si="63"/>
        <v>10.041728517002412</v>
      </c>
      <c r="M463">
        <f t="shared" si="64"/>
        <v>100.83631160917945</v>
      </c>
    </row>
    <row r="464" spans="1:13" x14ac:dyDescent="0.25">
      <c r="A464">
        <v>967.59999999997945</v>
      </c>
      <c r="B464">
        <v>85</v>
      </c>
      <c r="C464">
        <f t="shared" si="59"/>
        <v>107.73308875405746</v>
      </c>
      <c r="D464">
        <f t="shared" si="60"/>
        <v>286.00000000002046</v>
      </c>
      <c r="E464">
        <f t="shared" si="61"/>
        <v>-22.733088754057462</v>
      </c>
      <c r="F464">
        <f t="shared" si="58"/>
        <v>1.1158946310898413E-83</v>
      </c>
      <c r="G464">
        <f t="shared" si="58"/>
        <v>3.4932994256821679E-91</v>
      </c>
      <c r="H464">
        <f t="shared" si="58"/>
        <v>1.5024295851706126E-68</v>
      </c>
      <c r="I464">
        <f t="shared" si="58"/>
        <v>6.0654423421559217E-110</v>
      </c>
      <c r="J464">
        <f t="shared" si="58"/>
        <v>0</v>
      </c>
      <c r="K464">
        <f t="shared" si="62"/>
        <v>1.5024295851706136E-68</v>
      </c>
      <c r="L464">
        <f t="shared" si="63"/>
        <v>-22.733088754057462</v>
      </c>
      <c r="M464">
        <f t="shared" si="64"/>
        <v>516.79332429985391</v>
      </c>
    </row>
    <row r="465" spans="1:13" x14ac:dyDescent="0.25">
      <c r="A465">
        <v>967.6499999999794</v>
      </c>
      <c r="B465">
        <v>120</v>
      </c>
      <c r="C465">
        <f t="shared" si="59"/>
        <v>107.50790602511734</v>
      </c>
      <c r="D465">
        <f t="shared" si="60"/>
        <v>285.95000000002051</v>
      </c>
      <c r="E465">
        <f t="shared" si="61"/>
        <v>12.492093974882664</v>
      </c>
      <c r="F465">
        <f t="shared" si="58"/>
        <v>2.7328689078991079E-84</v>
      </c>
      <c r="G465">
        <f t="shared" si="58"/>
        <v>8.0570406901570144E-92</v>
      </c>
      <c r="H465">
        <f t="shared" si="58"/>
        <v>4.2218290187781055E-69</v>
      </c>
      <c r="I465">
        <f t="shared" si="58"/>
        <v>1.218378993452955E-110</v>
      </c>
      <c r="J465">
        <f t="shared" si="58"/>
        <v>0</v>
      </c>
      <c r="K465">
        <f t="shared" si="62"/>
        <v>4.2218290187781081E-69</v>
      </c>
      <c r="L465">
        <f t="shared" si="63"/>
        <v>12.492093974882664</v>
      </c>
      <c r="M465">
        <f t="shared" si="64"/>
        <v>156.05241187729976</v>
      </c>
    </row>
    <row r="466" spans="1:13" x14ac:dyDescent="0.25">
      <c r="A466">
        <v>967.69999999997935</v>
      </c>
      <c r="B466">
        <v>79</v>
      </c>
      <c r="C466">
        <f t="shared" si="59"/>
        <v>107.2827232961763</v>
      </c>
      <c r="D466">
        <f t="shared" si="60"/>
        <v>285.90000000002055</v>
      </c>
      <c r="E466">
        <f t="shared" si="61"/>
        <v>-28.2827232961763</v>
      </c>
      <c r="F466">
        <f t="shared" si="58"/>
        <v>6.6595695698025782E-85</v>
      </c>
      <c r="G466">
        <f t="shared" si="58"/>
        <v>1.8490431678628959E-92</v>
      </c>
      <c r="H466">
        <f t="shared" si="58"/>
        <v>1.1804263715205874E-69</v>
      </c>
      <c r="I466">
        <f t="shared" si="58"/>
        <v>2.4351968612407736E-111</v>
      </c>
      <c r="J466">
        <f t="shared" si="58"/>
        <v>0</v>
      </c>
      <c r="K466">
        <f t="shared" si="62"/>
        <v>1.1804263715205882E-69</v>
      </c>
      <c r="L466">
        <f t="shared" si="63"/>
        <v>-28.2827232961763</v>
      </c>
      <c r="M466">
        <f t="shared" si="64"/>
        <v>799.91243704807357</v>
      </c>
    </row>
    <row r="467" spans="1:13" x14ac:dyDescent="0.25">
      <c r="A467">
        <v>967.74999999997931</v>
      </c>
      <c r="B467">
        <v>98</v>
      </c>
      <c r="C467">
        <f t="shared" si="59"/>
        <v>107.05754056723617</v>
      </c>
      <c r="D467">
        <f t="shared" si="60"/>
        <v>285.8500000000206</v>
      </c>
      <c r="E467">
        <f t="shared" si="61"/>
        <v>-9.057540567236174</v>
      </c>
      <c r="F467">
        <f t="shared" si="58"/>
        <v>1.6147499122256238E-85</v>
      </c>
      <c r="G467">
        <f t="shared" si="58"/>
        <v>4.2223117189871463E-93</v>
      </c>
      <c r="H467">
        <f t="shared" si="58"/>
        <v>3.2840436048469845E-70</v>
      </c>
      <c r="I467">
        <f t="shared" si="58"/>
        <v>4.8430337662079135E-112</v>
      </c>
      <c r="J467">
        <f t="shared" si="58"/>
        <v>0</v>
      </c>
      <c r="K467">
        <f t="shared" si="62"/>
        <v>3.2840436048469864E-70</v>
      </c>
      <c r="L467">
        <f t="shared" si="63"/>
        <v>-9.057540567236174</v>
      </c>
      <c r="M467">
        <f t="shared" si="64"/>
        <v>82.039041127128996</v>
      </c>
    </row>
    <row r="468" spans="1:13" x14ac:dyDescent="0.25">
      <c r="A468">
        <v>967.79999999997926</v>
      </c>
      <c r="B468">
        <v>108</v>
      </c>
      <c r="C468">
        <f t="shared" si="59"/>
        <v>106.83235783829605</v>
      </c>
      <c r="D468">
        <f t="shared" si="60"/>
        <v>285.80000000002065</v>
      </c>
      <c r="E468">
        <f t="shared" si="61"/>
        <v>1.1676421617039523</v>
      </c>
      <c r="F468">
        <f t="shared" ref="F468:J513" si="65">F$5*EXP(-(($D468-F$6)^2)/(2*F$7^2))</f>
        <v>3.8957952878449307E-86</v>
      </c>
      <c r="G468">
        <f t="shared" si="65"/>
        <v>9.5936812264298156E-94</v>
      </c>
      <c r="H468">
        <f t="shared" si="65"/>
        <v>9.090979437710551E-71</v>
      </c>
      <c r="I468">
        <f t="shared" si="65"/>
        <v>9.5836880205901716E-113</v>
      </c>
      <c r="J468">
        <f t="shared" si="65"/>
        <v>0</v>
      </c>
      <c r="K468">
        <f t="shared" si="62"/>
        <v>9.0909794377105542E-71</v>
      </c>
      <c r="L468">
        <f t="shared" si="63"/>
        <v>1.1676421617039523</v>
      </c>
      <c r="M468">
        <f t="shared" si="64"/>
        <v>1.3633882177886787</v>
      </c>
    </row>
    <row r="469" spans="1:13" x14ac:dyDescent="0.25">
      <c r="A469">
        <v>967.84999999997922</v>
      </c>
      <c r="B469">
        <v>95</v>
      </c>
      <c r="C469">
        <f t="shared" si="59"/>
        <v>106.60717510935592</v>
      </c>
      <c r="D469">
        <f t="shared" si="60"/>
        <v>285.75000000002069</v>
      </c>
      <c r="E469">
        <f t="shared" si="61"/>
        <v>-11.607175109355921</v>
      </c>
      <c r="F469">
        <f t="shared" si="65"/>
        <v>9.352306582849306E-87</v>
      </c>
      <c r="G469">
        <f t="shared" si="65"/>
        <v>2.1689624031699584E-94</v>
      </c>
      <c r="H469">
        <f t="shared" si="65"/>
        <v>2.5040568521922301E-71</v>
      </c>
      <c r="I469">
        <f t="shared" si="65"/>
        <v>1.8870334000111178E-113</v>
      </c>
      <c r="J469">
        <f t="shared" si="65"/>
        <v>0</v>
      </c>
      <c r="K469">
        <f t="shared" si="62"/>
        <v>2.5040568521922309E-71</v>
      </c>
      <c r="L469">
        <f t="shared" si="63"/>
        <v>-11.607175109355921</v>
      </c>
      <c r="M469">
        <f t="shared" si="64"/>
        <v>134.72651401925165</v>
      </c>
    </row>
    <row r="470" spans="1:13" x14ac:dyDescent="0.25">
      <c r="A470">
        <v>967.89999999997917</v>
      </c>
      <c r="B470">
        <v>88</v>
      </c>
      <c r="C470">
        <f t="shared" si="59"/>
        <v>106.3819923804158</v>
      </c>
      <c r="D470">
        <f t="shared" si="60"/>
        <v>285.70000000002074</v>
      </c>
      <c r="E470">
        <f t="shared" si="61"/>
        <v>-18.381992380415795</v>
      </c>
      <c r="F470">
        <f t="shared" si="65"/>
        <v>2.2339481628297282E-87</v>
      </c>
      <c r="G470">
        <f t="shared" si="65"/>
        <v>4.87922126432049E-95</v>
      </c>
      <c r="H470">
        <f t="shared" si="65"/>
        <v>6.8629280088592719E-72</v>
      </c>
      <c r="I470">
        <f t="shared" si="65"/>
        <v>3.6970749546998166E-114</v>
      </c>
      <c r="J470">
        <f t="shared" si="65"/>
        <v>0</v>
      </c>
      <c r="K470">
        <f t="shared" si="62"/>
        <v>6.8629280088592739E-72</v>
      </c>
      <c r="L470">
        <f t="shared" si="63"/>
        <v>-18.381992380415795</v>
      </c>
      <c r="M470">
        <f t="shared" si="64"/>
        <v>337.89764387366438</v>
      </c>
    </row>
    <row r="471" spans="1:13" x14ac:dyDescent="0.25">
      <c r="A471">
        <v>967.94999999997913</v>
      </c>
      <c r="B471">
        <v>114</v>
      </c>
      <c r="C471">
        <f t="shared" si="59"/>
        <v>106.15680965147476</v>
      </c>
      <c r="D471">
        <f t="shared" si="60"/>
        <v>285.65000000002078</v>
      </c>
      <c r="E471">
        <f t="shared" si="61"/>
        <v>7.8431903485252406</v>
      </c>
      <c r="F471">
        <f t="shared" si="65"/>
        <v>5.3095681135839525E-88</v>
      </c>
      <c r="G471">
        <f t="shared" si="65"/>
        <v>1.0921461296175696E-95</v>
      </c>
      <c r="H471">
        <f t="shared" si="65"/>
        <v>1.8715716175717943E-72</v>
      </c>
      <c r="I471">
        <f t="shared" si="65"/>
        <v>7.2072348336606297E-115</v>
      </c>
      <c r="J471">
        <f t="shared" si="65"/>
        <v>0</v>
      </c>
      <c r="K471">
        <f t="shared" si="62"/>
        <v>1.8715716175717948E-72</v>
      </c>
      <c r="L471">
        <f t="shared" si="63"/>
        <v>7.8431903485252406</v>
      </c>
      <c r="M471">
        <f t="shared" si="64"/>
        <v>61.515634843199486</v>
      </c>
    </row>
    <row r="472" spans="1:13" x14ac:dyDescent="0.25">
      <c r="A472">
        <v>967.99999999997908</v>
      </c>
      <c r="B472">
        <v>111</v>
      </c>
      <c r="C472">
        <f t="shared" si="59"/>
        <v>105.93162692253463</v>
      </c>
      <c r="D472">
        <f t="shared" si="60"/>
        <v>285.60000000002083</v>
      </c>
      <c r="E472">
        <f t="shared" si="61"/>
        <v>5.0683730774653668</v>
      </c>
      <c r="F472">
        <f t="shared" si="65"/>
        <v>1.255674429874663E-88</v>
      </c>
      <c r="G472">
        <f t="shared" si="65"/>
        <v>2.4324433685273958E-96</v>
      </c>
      <c r="H472">
        <f t="shared" si="65"/>
        <v>5.0784970750551151E-73</v>
      </c>
      <c r="I472">
        <f t="shared" si="65"/>
        <v>1.3980118067118638E-115</v>
      </c>
      <c r="J472">
        <f t="shared" si="65"/>
        <v>0</v>
      </c>
      <c r="K472">
        <f t="shared" si="62"/>
        <v>5.0784970750551164E-73</v>
      </c>
      <c r="L472">
        <f t="shared" si="63"/>
        <v>5.0683730774653668</v>
      </c>
      <c r="M472">
        <f t="shared" si="64"/>
        <v>25.688405652375753</v>
      </c>
    </row>
    <row r="473" spans="1:13" x14ac:dyDescent="0.25">
      <c r="A473">
        <v>968.04999999997904</v>
      </c>
      <c r="B473">
        <v>103</v>
      </c>
      <c r="C473">
        <f t="shared" si="59"/>
        <v>105.70644419359451</v>
      </c>
      <c r="D473">
        <f t="shared" si="60"/>
        <v>285.55000000002087</v>
      </c>
      <c r="E473">
        <f t="shared" si="61"/>
        <v>-2.7064441935945069</v>
      </c>
      <c r="F473">
        <f t="shared" si="65"/>
        <v>2.9547902238190988E-89</v>
      </c>
      <c r="G473">
        <f t="shared" si="65"/>
        <v>5.3905921402379252E-97</v>
      </c>
      <c r="H473">
        <f t="shared" si="65"/>
        <v>1.3711839204744294E-73</v>
      </c>
      <c r="I473">
        <f t="shared" si="65"/>
        <v>2.6982659589626332E-116</v>
      </c>
      <c r="J473">
        <f t="shared" si="65"/>
        <v>0</v>
      </c>
      <c r="K473">
        <f t="shared" si="62"/>
        <v>1.3711839204744297E-73</v>
      </c>
      <c r="L473">
        <f t="shared" si="63"/>
        <v>-2.7064441935945069</v>
      </c>
      <c r="M473">
        <f t="shared" si="64"/>
        <v>7.3248401730414212</v>
      </c>
    </row>
    <row r="474" spans="1:13" x14ac:dyDescent="0.25">
      <c r="A474">
        <v>968.09999999997899</v>
      </c>
      <c r="B474">
        <v>104</v>
      </c>
      <c r="C474">
        <f t="shared" si="59"/>
        <v>105.48126146465438</v>
      </c>
      <c r="D474">
        <f t="shared" si="60"/>
        <v>285.50000000002092</v>
      </c>
      <c r="E474">
        <f t="shared" si="61"/>
        <v>-1.4812614646543807</v>
      </c>
      <c r="F474">
        <f t="shared" si="65"/>
        <v>6.9184372347573632E-90</v>
      </c>
      <c r="G474">
        <f t="shared" si="65"/>
        <v>1.188671796776682E-97</v>
      </c>
      <c r="H474">
        <f t="shared" si="65"/>
        <v>3.6837314826449607E-74</v>
      </c>
      <c r="I474">
        <f t="shared" si="65"/>
        <v>5.1819165941221408E-117</v>
      </c>
      <c r="J474">
        <f t="shared" si="65"/>
        <v>0</v>
      </c>
      <c r="K474">
        <f t="shared" si="62"/>
        <v>3.6837314826449615E-74</v>
      </c>
      <c r="L474">
        <f t="shared" si="63"/>
        <v>-1.4812614646543807</v>
      </c>
      <c r="M474">
        <f t="shared" si="64"/>
        <v>2.1941355266700411</v>
      </c>
    </row>
    <row r="475" spans="1:13" x14ac:dyDescent="0.25">
      <c r="A475">
        <v>968.14999999997895</v>
      </c>
      <c r="B475">
        <v>85</v>
      </c>
      <c r="C475">
        <f t="shared" si="59"/>
        <v>105.25607873571425</v>
      </c>
      <c r="D475">
        <f t="shared" si="60"/>
        <v>285.45000000002096</v>
      </c>
      <c r="E475">
        <f t="shared" si="61"/>
        <v>-20.256078735714254</v>
      </c>
      <c r="F475">
        <f t="shared" si="65"/>
        <v>1.6118369451046687E-90</v>
      </c>
      <c r="G475">
        <f t="shared" si="65"/>
        <v>2.6080696908914119E-98</v>
      </c>
      <c r="H475">
        <f t="shared" si="65"/>
        <v>9.8471820875550558E-75</v>
      </c>
      <c r="I475">
        <f t="shared" si="65"/>
        <v>9.9021119385875578E-118</v>
      </c>
      <c r="J475">
        <f t="shared" si="65"/>
        <v>0</v>
      </c>
      <c r="K475">
        <f t="shared" si="62"/>
        <v>9.8471820875550578E-75</v>
      </c>
      <c r="L475">
        <f t="shared" si="63"/>
        <v>-20.256078735714254</v>
      </c>
      <c r="M475">
        <f t="shared" si="64"/>
        <v>410.30872574745518</v>
      </c>
    </row>
    <row r="476" spans="1:13" x14ac:dyDescent="0.25">
      <c r="A476">
        <v>968.1999999999789</v>
      </c>
      <c r="B476">
        <v>105</v>
      </c>
      <c r="C476">
        <f t="shared" si="59"/>
        <v>105.03089600677322</v>
      </c>
      <c r="D476">
        <f t="shared" si="60"/>
        <v>285.40000000002101</v>
      </c>
      <c r="E476">
        <f t="shared" si="61"/>
        <v>-3.0896006773218687E-2</v>
      </c>
      <c r="F476">
        <f t="shared" si="65"/>
        <v>3.7365083382468239E-91</v>
      </c>
      <c r="G476">
        <f t="shared" si="65"/>
        <v>5.6938782251813951E-99</v>
      </c>
      <c r="H476">
        <f t="shared" si="65"/>
        <v>2.6191943215946383E-75</v>
      </c>
      <c r="I476">
        <f t="shared" si="65"/>
        <v>1.8827688025905439E-118</v>
      </c>
      <c r="J476">
        <f t="shared" si="65"/>
        <v>0</v>
      </c>
      <c r="K476">
        <f t="shared" si="62"/>
        <v>2.6191943215946388E-75</v>
      </c>
      <c r="L476">
        <f t="shared" si="63"/>
        <v>-3.0896006773218687E-2</v>
      </c>
      <c r="M476">
        <f t="shared" si="64"/>
        <v>9.5456323453077497E-4</v>
      </c>
    </row>
    <row r="477" spans="1:13" x14ac:dyDescent="0.25">
      <c r="A477">
        <v>968.24999999997885</v>
      </c>
      <c r="B477">
        <v>105</v>
      </c>
      <c r="C477">
        <f t="shared" si="59"/>
        <v>104.80571327783309</v>
      </c>
      <c r="D477">
        <f t="shared" si="60"/>
        <v>285.35000000002105</v>
      </c>
      <c r="E477">
        <f t="shared" si="61"/>
        <v>0.19428672216690757</v>
      </c>
      <c r="F477">
        <f t="shared" si="65"/>
        <v>8.618715683939801E-92</v>
      </c>
      <c r="G477">
        <f t="shared" si="65"/>
        <v>1.2368838134556788E-99</v>
      </c>
      <c r="H477">
        <f t="shared" si="65"/>
        <v>6.9319468042160846E-76</v>
      </c>
      <c r="I477">
        <f t="shared" si="65"/>
        <v>3.5620327186274635E-119</v>
      </c>
      <c r="J477">
        <f t="shared" si="65"/>
        <v>0</v>
      </c>
      <c r="K477">
        <f t="shared" si="62"/>
        <v>6.9319468042160858E-76</v>
      </c>
      <c r="L477">
        <f t="shared" si="63"/>
        <v>0.19428672216690757</v>
      </c>
      <c r="M477">
        <f t="shared" si="64"/>
        <v>3.774733041036113E-2</v>
      </c>
    </row>
    <row r="478" spans="1:13" x14ac:dyDescent="0.25">
      <c r="A478">
        <v>968.29999999997881</v>
      </c>
      <c r="B478">
        <v>95</v>
      </c>
      <c r="C478">
        <f t="shared" si="59"/>
        <v>104.58053054889297</v>
      </c>
      <c r="D478">
        <f t="shared" si="60"/>
        <v>285.3000000000211</v>
      </c>
      <c r="E478">
        <f t="shared" si="61"/>
        <v>-9.5805305488929662</v>
      </c>
      <c r="F478">
        <f t="shared" si="65"/>
        <v>1.9781121107121124E-92</v>
      </c>
      <c r="G478">
        <f t="shared" si="65"/>
        <v>2.6735073754440343E-100</v>
      </c>
      <c r="H478">
        <f t="shared" si="65"/>
        <v>1.8254690368413689E-76</v>
      </c>
      <c r="I478">
        <f t="shared" si="65"/>
        <v>6.7054906932495753E-120</v>
      </c>
      <c r="J478">
        <f t="shared" si="65"/>
        <v>0</v>
      </c>
      <c r="K478">
        <f t="shared" si="62"/>
        <v>1.8254690368413692E-76</v>
      </c>
      <c r="L478">
        <f t="shared" si="63"/>
        <v>-9.5805305488929662</v>
      </c>
      <c r="M478">
        <f t="shared" si="64"/>
        <v>91.786565598271366</v>
      </c>
    </row>
    <row r="479" spans="1:13" x14ac:dyDescent="0.25">
      <c r="A479">
        <v>968.34999999997876</v>
      </c>
      <c r="B479">
        <v>97</v>
      </c>
      <c r="C479">
        <f t="shared" si="59"/>
        <v>104.35534781995284</v>
      </c>
      <c r="D479">
        <f t="shared" si="60"/>
        <v>285.25000000002115</v>
      </c>
      <c r="E479">
        <f t="shared" si="61"/>
        <v>-7.3553478199528399</v>
      </c>
      <c r="F479">
        <f t="shared" si="65"/>
        <v>4.5174254922669493E-93</v>
      </c>
      <c r="G479">
        <f t="shared" si="65"/>
        <v>5.749970490422731E-101</v>
      </c>
      <c r="H479">
        <f t="shared" si="65"/>
        <v>4.7832763161480018E-77</v>
      </c>
      <c r="I479">
        <f t="shared" si="65"/>
        <v>1.256015424437036E-120</v>
      </c>
      <c r="J479">
        <f t="shared" si="65"/>
        <v>0</v>
      </c>
      <c r="K479">
        <f t="shared" si="62"/>
        <v>4.7832763161480026E-77</v>
      </c>
      <c r="L479">
        <f t="shared" si="63"/>
        <v>-7.3553478199528399</v>
      </c>
      <c r="M479">
        <f t="shared" si="64"/>
        <v>54.101141552484997</v>
      </c>
    </row>
    <row r="480" spans="1:13" x14ac:dyDescent="0.25">
      <c r="A480">
        <v>968.39999999997872</v>
      </c>
      <c r="B480">
        <v>97</v>
      </c>
      <c r="C480">
        <f t="shared" si="59"/>
        <v>104.13016509101271</v>
      </c>
      <c r="D480">
        <f t="shared" si="60"/>
        <v>285.20000000002119</v>
      </c>
      <c r="E480">
        <f t="shared" si="61"/>
        <v>-7.1301650910127137</v>
      </c>
      <c r="F480">
        <f t="shared" si="65"/>
        <v>1.0265091943174097E-93</v>
      </c>
      <c r="G480">
        <f t="shared" si="65"/>
        <v>1.2304999320778471E-101</v>
      </c>
      <c r="H480">
        <f t="shared" si="65"/>
        <v>1.2471199224965353E-77</v>
      </c>
      <c r="I480">
        <f t="shared" si="65"/>
        <v>2.3409445699193087E-121</v>
      </c>
      <c r="J480">
        <f t="shared" si="65"/>
        <v>0</v>
      </c>
      <c r="K480">
        <f t="shared" si="62"/>
        <v>1.2471199224965355E-77</v>
      </c>
      <c r="L480">
        <f t="shared" si="63"/>
        <v>-7.1301650910127137</v>
      </c>
      <c r="M480">
        <f t="shared" si="64"/>
        <v>50.83925422509634</v>
      </c>
    </row>
    <row r="481" spans="1:13" x14ac:dyDescent="0.25">
      <c r="A481">
        <v>968.44999999997867</v>
      </c>
      <c r="B481">
        <v>80</v>
      </c>
      <c r="C481">
        <f t="shared" si="59"/>
        <v>103.90498236207168</v>
      </c>
      <c r="D481">
        <f t="shared" si="60"/>
        <v>285.15000000002124</v>
      </c>
      <c r="E481">
        <f t="shared" si="61"/>
        <v>-23.904982362071678</v>
      </c>
      <c r="F481">
        <f t="shared" si="65"/>
        <v>2.320953491467328E-94</v>
      </c>
      <c r="G481">
        <f t="shared" si="65"/>
        <v>2.6201691034103771E-102</v>
      </c>
      <c r="H481">
        <f t="shared" si="65"/>
        <v>3.2353607571452207E-78</v>
      </c>
      <c r="I481">
        <f t="shared" si="65"/>
        <v>4.3412923894117831E-122</v>
      </c>
      <c r="J481">
        <f t="shared" si="65"/>
        <v>0</v>
      </c>
      <c r="K481">
        <f t="shared" si="62"/>
        <v>3.2353607571452207E-78</v>
      </c>
      <c r="L481">
        <f t="shared" si="63"/>
        <v>-23.904982362071678</v>
      </c>
      <c r="M481">
        <f t="shared" si="64"/>
        <v>571.44818173095803</v>
      </c>
    </row>
    <row r="482" spans="1:13" x14ac:dyDescent="0.25">
      <c r="A482">
        <v>968.49999999997863</v>
      </c>
      <c r="B482">
        <v>114</v>
      </c>
      <c r="C482">
        <f t="shared" si="59"/>
        <v>103.67979963313155</v>
      </c>
      <c r="D482">
        <f t="shared" si="60"/>
        <v>285.10000000002128</v>
      </c>
      <c r="E482">
        <f t="shared" si="61"/>
        <v>10.320200366868448</v>
      </c>
      <c r="F482">
        <f t="shared" si="65"/>
        <v>5.2215781347991952E-95</v>
      </c>
      <c r="G482">
        <f t="shared" si="65"/>
        <v>5.5514802265291097E-103</v>
      </c>
      <c r="H482">
        <f t="shared" si="65"/>
        <v>8.3515860234663539E-79</v>
      </c>
      <c r="I482">
        <f t="shared" si="65"/>
        <v>8.0108517064658472E-123</v>
      </c>
      <c r="J482">
        <f t="shared" si="65"/>
        <v>0</v>
      </c>
      <c r="K482">
        <f t="shared" si="62"/>
        <v>8.3515860234663539E-79</v>
      </c>
      <c r="L482">
        <f t="shared" si="63"/>
        <v>10.320200366868448</v>
      </c>
      <c r="M482">
        <f t="shared" si="64"/>
        <v>106.50653561231165</v>
      </c>
    </row>
    <row r="483" spans="1:13" x14ac:dyDescent="0.25">
      <c r="A483">
        <v>968.54999999997858</v>
      </c>
      <c r="B483">
        <v>111</v>
      </c>
      <c r="C483">
        <f t="shared" si="59"/>
        <v>103.45461690419143</v>
      </c>
      <c r="D483">
        <f t="shared" si="60"/>
        <v>285.05000000002133</v>
      </c>
      <c r="E483">
        <f t="shared" si="61"/>
        <v>7.5453830958085746</v>
      </c>
      <c r="F483">
        <f t="shared" si="65"/>
        <v>1.1688771617413149E-95</v>
      </c>
      <c r="G483">
        <f t="shared" si="65"/>
        <v>1.1703614875043813E-103</v>
      </c>
      <c r="H483">
        <f t="shared" si="65"/>
        <v>2.145097086803358E-79</v>
      </c>
      <c r="I483">
        <f t="shared" si="65"/>
        <v>1.4708557976548607E-123</v>
      </c>
      <c r="J483">
        <f t="shared" si="65"/>
        <v>0</v>
      </c>
      <c r="K483">
        <f t="shared" si="62"/>
        <v>2.145097086803358E-79</v>
      </c>
      <c r="L483">
        <f t="shared" si="63"/>
        <v>7.5453830958085746</v>
      </c>
      <c r="M483">
        <f t="shared" si="64"/>
        <v>56.932806062513791</v>
      </c>
    </row>
    <row r="484" spans="1:13" x14ac:dyDescent="0.25">
      <c r="A484">
        <v>968.59999999997854</v>
      </c>
      <c r="B484">
        <v>116</v>
      </c>
      <c r="C484">
        <f t="shared" si="59"/>
        <v>103.2294341752513</v>
      </c>
      <c r="D484">
        <f t="shared" si="60"/>
        <v>285.00000000002137</v>
      </c>
      <c r="E484">
        <f t="shared" si="61"/>
        <v>12.770565824748701</v>
      </c>
      <c r="F484">
        <f t="shared" si="65"/>
        <v>2.6035607410344276E-96</v>
      </c>
      <c r="G484">
        <f t="shared" si="65"/>
        <v>2.4550650067636654E-104</v>
      </c>
      <c r="H484">
        <f t="shared" si="65"/>
        <v>5.482222986380203E-80</v>
      </c>
      <c r="I484">
        <f t="shared" si="65"/>
        <v>2.6871582911337416E-124</v>
      </c>
      <c r="J484">
        <f t="shared" si="65"/>
        <v>0</v>
      </c>
      <c r="K484">
        <f t="shared" si="62"/>
        <v>5.482222986380203E-80</v>
      </c>
      <c r="L484">
        <f t="shared" si="63"/>
        <v>12.770565824748701</v>
      </c>
      <c r="M484">
        <f t="shared" si="64"/>
        <v>163.08735148423946</v>
      </c>
    </row>
    <row r="485" spans="1:13" x14ac:dyDescent="0.25">
      <c r="A485">
        <v>968.64999999997849</v>
      </c>
      <c r="B485">
        <v>119</v>
      </c>
      <c r="C485">
        <f t="shared" si="59"/>
        <v>103.00425144631117</v>
      </c>
      <c r="D485">
        <f t="shared" si="60"/>
        <v>284.95000000002142</v>
      </c>
      <c r="E485">
        <f t="shared" si="61"/>
        <v>15.995748553688827</v>
      </c>
      <c r="F485">
        <f t="shared" si="65"/>
        <v>5.7702988211668036E-97</v>
      </c>
      <c r="G485">
        <f t="shared" si="65"/>
        <v>5.1243374215544415E-105</v>
      </c>
      <c r="H485">
        <f t="shared" si="65"/>
        <v>1.3941136784813108E-80</v>
      </c>
      <c r="I485">
        <f t="shared" si="65"/>
        <v>4.8848153553007173E-125</v>
      </c>
      <c r="J485">
        <f t="shared" si="65"/>
        <v>0</v>
      </c>
      <c r="K485">
        <f t="shared" si="62"/>
        <v>1.3941136784813108E-80</v>
      </c>
      <c r="L485">
        <f t="shared" si="63"/>
        <v>15.995748553688827</v>
      </c>
      <c r="M485">
        <f t="shared" si="64"/>
        <v>255.86397179283821</v>
      </c>
    </row>
    <row r="486" spans="1:13" x14ac:dyDescent="0.25">
      <c r="A486">
        <v>968.69999999997844</v>
      </c>
      <c r="B486">
        <v>93</v>
      </c>
      <c r="C486">
        <f t="shared" si="59"/>
        <v>102.77906871737014</v>
      </c>
      <c r="D486">
        <f t="shared" si="60"/>
        <v>284.90000000002146</v>
      </c>
      <c r="E486">
        <f t="shared" si="61"/>
        <v>-9.7790687173701372</v>
      </c>
      <c r="F486">
        <f t="shared" si="65"/>
        <v>1.2725083564692375E-97</v>
      </c>
      <c r="G486">
        <f t="shared" si="65"/>
        <v>1.0642513032423344E-105</v>
      </c>
      <c r="H486">
        <f t="shared" si="65"/>
        <v>3.5275357948441498E-81</v>
      </c>
      <c r="I486">
        <f t="shared" si="65"/>
        <v>8.8355747061152071E-126</v>
      </c>
      <c r="J486">
        <f t="shared" si="65"/>
        <v>0</v>
      </c>
      <c r="K486">
        <f t="shared" si="62"/>
        <v>3.5275357948441498E-81</v>
      </c>
      <c r="L486">
        <f t="shared" si="63"/>
        <v>-9.7790687173701372</v>
      </c>
      <c r="M486">
        <f t="shared" si="64"/>
        <v>95.630184979047215</v>
      </c>
    </row>
    <row r="487" spans="1:13" x14ac:dyDescent="0.25">
      <c r="A487">
        <v>968.7499999999784</v>
      </c>
      <c r="B487">
        <v>101</v>
      </c>
      <c r="C487">
        <f t="shared" si="59"/>
        <v>102.55388598843001</v>
      </c>
      <c r="D487">
        <f t="shared" si="60"/>
        <v>284.85000000002151</v>
      </c>
      <c r="E487">
        <f t="shared" si="61"/>
        <v>-1.5538859884300109</v>
      </c>
      <c r="F487">
        <f t="shared" si="65"/>
        <v>2.7922527720695034E-98</v>
      </c>
      <c r="G487">
        <f t="shared" si="65"/>
        <v>2.1992895532792878E-106</v>
      </c>
      <c r="H487">
        <f t="shared" si="65"/>
        <v>8.8812975256272113E-82</v>
      </c>
      <c r="I487">
        <f t="shared" si="65"/>
        <v>1.5902053245134309E-126</v>
      </c>
      <c r="J487">
        <f t="shared" si="65"/>
        <v>0</v>
      </c>
      <c r="K487">
        <f t="shared" si="62"/>
        <v>8.8812975256272113E-82</v>
      </c>
      <c r="L487">
        <f t="shared" si="63"/>
        <v>-1.5538859884300109</v>
      </c>
      <c r="M487">
        <f t="shared" si="64"/>
        <v>2.4145616650391122</v>
      </c>
    </row>
    <row r="488" spans="1:13" x14ac:dyDescent="0.25">
      <c r="A488">
        <v>968.79999999997835</v>
      </c>
      <c r="B488">
        <v>107</v>
      </c>
      <c r="C488">
        <f t="shared" si="59"/>
        <v>102.32870325948988</v>
      </c>
      <c r="D488">
        <f t="shared" si="60"/>
        <v>284.80000000002156</v>
      </c>
      <c r="E488">
        <f t="shared" si="61"/>
        <v>4.6712967405101153</v>
      </c>
      <c r="F488">
        <f t="shared" si="65"/>
        <v>6.0964998499702213E-99</v>
      </c>
      <c r="G488">
        <f t="shared" si="65"/>
        <v>4.5222272316850253E-107</v>
      </c>
      <c r="H488">
        <f t="shared" si="65"/>
        <v>2.2249136380003318E-82</v>
      </c>
      <c r="I488">
        <f t="shared" si="65"/>
        <v>2.8477597812969165E-127</v>
      </c>
      <c r="J488">
        <f t="shared" si="65"/>
        <v>0</v>
      </c>
      <c r="K488">
        <f t="shared" si="62"/>
        <v>2.2249136380003318E-82</v>
      </c>
      <c r="L488">
        <f t="shared" si="63"/>
        <v>4.6712967405101153</v>
      </c>
      <c r="M488">
        <f t="shared" si="64"/>
        <v>21.821013237900427</v>
      </c>
    </row>
    <row r="489" spans="1:13" x14ac:dyDescent="0.25">
      <c r="A489">
        <v>968.84999999997831</v>
      </c>
      <c r="B489">
        <v>94</v>
      </c>
      <c r="C489">
        <f t="shared" si="59"/>
        <v>102.10352053054976</v>
      </c>
      <c r="D489">
        <f t="shared" si="60"/>
        <v>284.7500000000216</v>
      </c>
      <c r="E489">
        <f t="shared" si="61"/>
        <v>-8.1035205305497584</v>
      </c>
      <c r="F489">
        <f t="shared" si="65"/>
        <v>1.3244578845641473E-99</v>
      </c>
      <c r="G489">
        <f t="shared" si="65"/>
        <v>9.2523935961856908E-108</v>
      </c>
      <c r="H489">
        <f t="shared" si="65"/>
        <v>5.5460227390000429E-83</v>
      </c>
      <c r="I489">
        <f t="shared" si="65"/>
        <v>5.0744064460483209E-128</v>
      </c>
      <c r="J489">
        <f t="shared" si="65"/>
        <v>0</v>
      </c>
      <c r="K489">
        <f t="shared" si="62"/>
        <v>5.5460227390000429E-83</v>
      </c>
      <c r="L489">
        <f t="shared" si="63"/>
        <v>-8.1035205305497584</v>
      </c>
      <c r="M489">
        <f t="shared" si="64"/>
        <v>65.667044989041443</v>
      </c>
    </row>
    <row r="490" spans="1:13" x14ac:dyDescent="0.25">
      <c r="A490">
        <v>968.89999999997826</v>
      </c>
      <c r="B490">
        <v>91</v>
      </c>
      <c r="C490">
        <f t="shared" si="59"/>
        <v>101.87833780160872</v>
      </c>
      <c r="D490">
        <f t="shared" si="60"/>
        <v>284.70000000002165</v>
      </c>
      <c r="E490">
        <f t="shared" si="61"/>
        <v>-10.878337801608723</v>
      </c>
      <c r="F490">
        <f t="shared" si="65"/>
        <v>2.8630404740268822E-100</v>
      </c>
      <c r="G490">
        <f t="shared" si="65"/>
        <v>1.8835951639602444E-108</v>
      </c>
      <c r="H490">
        <f t="shared" si="65"/>
        <v>1.375567424581262E-83</v>
      </c>
      <c r="I490">
        <f t="shared" si="65"/>
        <v>8.997024370150218E-129</v>
      </c>
      <c r="J490">
        <f t="shared" si="65"/>
        <v>0</v>
      </c>
      <c r="K490">
        <f t="shared" si="62"/>
        <v>1.375567424581262E-83</v>
      </c>
      <c r="L490">
        <f t="shared" si="63"/>
        <v>-10.878337801608723</v>
      </c>
      <c r="M490">
        <f t="shared" si="64"/>
        <v>118.3382333259093</v>
      </c>
    </row>
    <row r="491" spans="1:13" x14ac:dyDescent="0.25">
      <c r="A491">
        <v>968.94999999997822</v>
      </c>
      <c r="B491">
        <v>106</v>
      </c>
      <c r="C491">
        <f t="shared" si="59"/>
        <v>101.6531550726686</v>
      </c>
      <c r="D491">
        <f t="shared" si="60"/>
        <v>284.65000000002169</v>
      </c>
      <c r="E491">
        <f t="shared" si="61"/>
        <v>4.3468449273314036</v>
      </c>
      <c r="F491">
        <f t="shared" si="65"/>
        <v>6.1581260048948409E-101</v>
      </c>
      <c r="G491">
        <f t="shared" si="65"/>
        <v>3.8155116422410414E-109</v>
      </c>
      <c r="H491">
        <f t="shared" si="65"/>
        <v>3.3947974567258738E-84</v>
      </c>
      <c r="I491">
        <f t="shared" si="65"/>
        <v>1.5872461873166981E-129</v>
      </c>
      <c r="J491">
        <f t="shared" si="65"/>
        <v>0</v>
      </c>
      <c r="K491">
        <f t="shared" si="62"/>
        <v>3.3947974567258738E-84</v>
      </c>
      <c r="L491">
        <f t="shared" si="63"/>
        <v>4.3468449273314036</v>
      </c>
      <c r="M491">
        <f t="shared" si="64"/>
        <v>18.895060822266757</v>
      </c>
    </row>
    <row r="492" spans="1:13" x14ac:dyDescent="0.25">
      <c r="A492">
        <v>968.99999999997817</v>
      </c>
      <c r="B492">
        <v>102</v>
      </c>
      <c r="C492">
        <f t="shared" si="59"/>
        <v>101.42797234372847</v>
      </c>
      <c r="D492">
        <f t="shared" si="60"/>
        <v>284.60000000002174</v>
      </c>
      <c r="E492">
        <f t="shared" si="61"/>
        <v>0.57202765627152985</v>
      </c>
      <c r="F492">
        <f t="shared" si="65"/>
        <v>1.3179574924333554E-101</v>
      </c>
      <c r="G492">
        <f t="shared" si="65"/>
        <v>7.6904145022511256E-110</v>
      </c>
      <c r="H492">
        <f t="shared" si="65"/>
        <v>8.3363819129399639E-85</v>
      </c>
      <c r="I492">
        <f t="shared" si="65"/>
        <v>2.786258697346906E-130</v>
      </c>
      <c r="J492">
        <f t="shared" si="65"/>
        <v>0</v>
      </c>
      <c r="K492">
        <f t="shared" si="62"/>
        <v>8.3363819129399639E-85</v>
      </c>
      <c r="L492">
        <f t="shared" si="63"/>
        <v>0.57202765627152985</v>
      </c>
      <c r="M492">
        <f t="shared" si="64"/>
        <v>0.3272156395394995</v>
      </c>
    </row>
    <row r="493" spans="1:13" x14ac:dyDescent="0.25">
      <c r="A493">
        <v>969.04999999997813</v>
      </c>
      <c r="B493">
        <v>110</v>
      </c>
      <c r="C493">
        <f t="shared" si="59"/>
        <v>101.20278961478834</v>
      </c>
      <c r="D493">
        <f t="shared" si="60"/>
        <v>284.55000000002178</v>
      </c>
      <c r="E493">
        <f t="shared" si="61"/>
        <v>8.7972103852116561</v>
      </c>
      <c r="F493">
        <f t="shared" si="65"/>
        <v>2.8066353093408257E-102</v>
      </c>
      <c r="G493">
        <f t="shared" si="65"/>
        <v>1.5423341062564178E-110</v>
      </c>
      <c r="H493">
        <f t="shared" si="65"/>
        <v>2.036915842881398E-85</v>
      </c>
      <c r="I493">
        <f t="shared" si="65"/>
        <v>4.8666524307599274E-131</v>
      </c>
      <c r="J493">
        <f t="shared" si="65"/>
        <v>0</v>
      </c>
      <c r="K493">
        <f t="shared" si="62"/>
        <v>2.036915842881398E-85</v>
      </c>
      <c r="L493">
        <f t="shared" si="63"/>
        <v>8.7972103852116561</v>
      </c>
      <c r="M493">
        <f t="shared" si="64"/>
        <v>77.39091056167581</v>
      </c>
    </row>
    <row r="494" spans="1:13" x14ac:dyDescent="0.25">
      <c r="A494">
        <v>969.09999999997808</v>
      </c>
      <c r="B494">
        <v>99</v>
      </c>
      <c r="C494">
        <f t="shared" si="59"/>
        <v>100.97760688584822</v>
      </c>
      <c r="D494">
        <f t="shared" si="60"/>
        <v>284.50000000002183</v>
      </c>
      <c r="E494">
        <f t="shared" si="61"/>
        <v>-1.9776068858482176</v>
      </c>
      <c r="F494">
        <f t="shared" si="65"/>
        <v>5.9470599271558103E-103</v>
      </c>
      <c r="G494">
        <f t="shared" si="65"/>
        <v>3.0777895834720761E-111</v>
      </c>
      <c r="H494">
        <f t="shared" si="65"/>
        <v>4.9522244318402787E-86</v>
      </c>
      <c r="I494">
        <f t="shared" si="65"/>
        <v>8.4580641186614293E-132</v>
      </c>
      <c r="J494">
        <f t="shared" si="65"/>
        <v>0</v>
      </c>
      <c r="K494">
        <f t="shared" si="62"/>
        <v>4.9522244318402787E-86</v>
      </c>
      <c r="L494">
        <f t="shared" si="63"/>
        <v>-1.9776068858482176</v>
      </c>
      <c r="M494">
        <f t="shared" si="64"/>
        <v>3.9109289949542854</v>
      </c>
    </row>
    <row r="495" spans="1:13" x14ac:dyDescent="0.25">
      <c r="A495">
        <v>969.14999999997804</v>
      </c>
      <c r="B495">
        <v>92</v>
      </c>
      <c r="C495">
        <f t="shared" si="59"/>
        <v>100.75242415690718</v>
      </c>
      <c r="D495">
        <f t="shared" si="60"/>
        <v>284.45000000002187</v>
      </c>
      <c r="E495">
        <f t="shared" si="61"/>
        <v>-8.7524241569071819</v>
      </c>
      <c r="F495">
        <f t="shared" si="65"/>
        <v>1.2538638859185337E-103</v>
      </c>
      <c r="G495">
        <f t="shared" si="65"/>
        <v>6.1112652985648315E-112</v>
      </c>
      <c r="H495">
        <f t="shared" si="65"/>
        <v>1.1980068455878148E-86</v>
      </c>
      <c r="I495">
        <f t="shared" si="65"/>
        <v>1.4626599318143244E-132</v>
      </c>
      <c r="J495">
        <f t="shared" si="65"/>
        <v>0</v>
      </c>
      <c r="K495">
        <f t="shared" si="62"/>
        <v>1.1980068455878148E-86</v>
      </c>
      <c r="L495">
        <f t="shared" si="63"/>
        <v>-8.7524241569071819</v>
      </c>
      <c r="M495">
        <f t="shared" si="64"/>
        <v>76.604928622412388</v>
      </c>
    </row>
    <row r="496" spans="1:13" x14ac:dyDescent="0.25">
      <c r="A496">
        <v>969.19999999997799</v>
      </c>
      <c r="B496">
        <v>118</v>
      </c>
      <c r="C496">
        <f t="shared" si="59"/>
        <v>100.52724142796706</v>
      </c>
      <c r="D496">
        <f t="shared" si="60"/>
        <v>284.40000000002192</v>
      </c>
      <c r="E496">
        <f t="shared" si="61"/>
        <v>17.472758572032944</v>
      </c>
      <c r="F496">
        <f t="shared" si="65"/>
        <v>2.630451034822684E-104</v>
      </c>
      <c r="G496">
        <f t="shared" si="65"/>
        <v>1.2074109172070827E-112</v>
      </c>
      <c r="H496">
        <f t="shared" si="65"/>
        <v>2.8836996841084608E-87</v>
      </c>
      <c r="I496">
        <f t="shared" si="65"/>
        <v>2.5167930427234381E-133</v>
      </c>
      <c r="J496">
        <f t="shared" si="65"/>
        <v>0</v>
      </c>
      <c r="K496">
        <f t="shared" si="62"/>
        <v>2.8836996841084608E-87</v>
      </c>
      <c r="L496">
        <f t="shared" si="63"/>
        <v>17.472758572032944</v>
      </c>
      <c r="M496">
        <f t="shared" si="64"/>
        <v>305.29729211655075</v>
      </c>
    </row>
    <row r="497" spans="1:13" x14ac:dyDescent="0.25">
      <c r="A497">
        <v>969.24999999997794</v>
      </c>
      <c r="B497">
        <v>107</v>
      </c>
      <c r="C497">
        <f t="shared" si="59"/>
        <v>100.30205869902693</v>
      </c>
      <c r="D497">
        <f t="shared" si="60"/>
        <v>284.35000000002196</v>
      </c>
      <c r="E497">
        <f t="shared" si="61"/>
        <v>6.6979413009730706</v>
      </c>
      <c r="F497">
        <f t="shared" si="65"/>
        <v>5.4908780567801113E-105</v>
      </c>
      <c r="G497">
        <f t="shared" si="65"/>
        <v>2.3736178985119391E-113</v>
      </c>
      <c r="H497">
        <f t="shared" si="65"/>
        <v>6.9067304800805764E-88</v>
      </c>
      <c r="I497">
        <f t="shared" si="65"/>
        <v>4.3090684596949681E-134</v>
      </c>
      <c r="J497">
        <f t="shared" si="65"/>
        <v>0</v>
      </c>
      <c r="K497">
        <f t="shared" si="62"/>
        <v>6.9067304800805764E-88</v>
      </c>
      <c r="L497">
        <f t="shared" si="63"/>
        <v>6.6979413009730706</v>
      </c>
      <c r="M497">
        <f t="shared" si="64"/>
        <v>44.862417671280831</v>
      </c>
    </row>
    <row r="498" spans="1:13" x14ac:dyDescent="0.25">
      <c r="A498">
        <v>969.2999999999779</v>
      </c>
      <c r="B498">
        <v>96</v>
      </c>
      <c r="C498">
        <f t="shared" si="59"/>
        <v>100.0768759700868</v>
      </c>
      <c r="D498">
        <f t="shared" si="60"/>
        <v>284.30000000002201</v>
      </c>
      <c r="E498">
        <f t="shared" si="61"/>
        <v>-4.0768759700868031</v>
      </c>
      <c r="F498">
        <f t="shared" si="65"/>
        <v>1.1404733062898867E-105</v>
      </c>
      <c r="G498">
        <f t="shared" si="65"/>
        <v>4.642995544300257E-114</v>
      </c>
      <c r="H498">
        <f t="shared" si="65"/>
        <v>1.6459882739394899E-88</v>
      </c>
      <c r="I498">
        <f t="shared" si="65"/>
        <v>7.3409291412872225E-135</v>
      </c>
      <c r="J498">
        <f t="shared" si="65"/>
        <v>0</v>
      </c>
      <c r="K498">
        <f t="shared" si="62"/>
        <v>1.6459882739394899E-88</v>
      </c>
      <c r="L498">
        <f t="shared" si="63"/>
        <v>-4.0768759700868031</v>
      </c>
      <c r="M498">
        <f t="shared" si="64"/>
        <v>16.620917675471212</v>
      </c>
    </row>
    <row r="499" spans="1:13" x14ac:dyDescent="0.25">
      <c r="A499">
        <v>969.34999999997785</v>
      </c>
      <c r="B499">
        <v>96</v>
      </c>
      <c r="C499">
        <f t="shared" si="59"/>
        <v>99.851693241146677</v>
      </c>
      <c r="D499">
        <f t="shared" si="60"/>
        <v>284.25000000002206</v>
      </c>
      <c r="E499">
        <f t="shared" si="61"/>
        <v>-3.8516932411466769</v>
      </c>
      <c r="F499">
        <f t="shared" si="65"/>
        <v>2.3570033483562362E-106</v>
      </c>
      <c r="G499">
        <f t="shared" si="65"/>
        <v>9.0368583424018946E-115</v>
      </c>
      <c r="H499">
        <f t="shared" si="65"/>
        <v>3.9031272812897942E-89</v>
      </c>
      <c r="I499">
        <f t="shared" si="65"/>
        <v>1.2443725407154062E-135</v>
      </c>
      <c r="J499">
        <f t="shared" si="65"/>
        <v>0</v>
      </c>
      <c r="K499">
        <f t="shared" si="62"/>
        <v>3.9031272812897942E-89</v>
      </c>
      <c r="L499">
        <f t="shared" si="63"/>
        <v>-3.8516932411466769</v>
      </c>
      <c r="M499">
        <f t="shared" si="64"/>
        <v>14.835540823894993</v>
      </c>
    </row>
    <row r="500" spans="1:13" x14ac:dyDescent="0.25">
      <c r="A500">
        <v>969.39999999997781</v>
      </c>
      <c r="B500">
        <v>102</v>
      </c>
      <c r="C500">
        <f t="shared" si="59"/>
        <v>99.626510512205641</v>
      </c>
      <c r="D500">
        <f t="shared" si="60"/>
        <v>284.2000000000221</v>
      </c>
      <c r="E500">
        <f t="shared" si="61"/>
        <v>2.3734894877943589</v>
      </c>
      <c r="F500">
        <f t="shared" si="65"/>
        <v>4.8469330751396341E-107</v>
      </c>
      <c r="G500">
        <f t="shared" si="65"/>
        <v>1.7501224309298381E-115</v>
      </c>
      <c r="H500">
        <f t="shared" si="65"/>
        <v>9.2093809842247104E-90</v>
      </c>
      <c r="I500">
        <f t="shared" si="65"/>
        <v>2.0988507410900048E-136</v>
      </c>
      <c r="J500">
        <f t="shared" si="65"/>
        <v>0</v>
      </c>
      <c r="K500">
        <f t="shared" si="62"/>
        <v>9.2093809842247104E-90</v>
      </c>
      <c r="L500">
        <f t="shared" si="63"/>
        <v>2.3734894877943589</v>
      </c>
      <c r="M500">
        <f t="shared" si="64"/>
        <v>5.6334523486703283</v>
      </c>
    </row>
    <row r="501" spans="1:13" x14ac:dyDescent="0.25">
      <c r="A501">
        <v>969.44999999997776</v>
      </c>
      <c r="B501">
        <v>82</v>
      </c>
      <c r="C501">
        <f t="shared" si="59"/>
        <v>99.401327783265515</v>
      </c>
      <c r="D501">
        <f t="shared" si="60"/>
        <v>284.15000000002215</v>
      </c>
      <c r="E501">
        <f t="shared" si="61"/>
        <v>-17.401327783265515</v>
      </c>
      <c r="F501">
        <f t="shared" si="65"/>
        <v>9.9175773368830677E-108</v>
      </c>
      <c r="G501">
        <f t="shared" si="65"/>
        <v>3.3724936185773657E-116</v>
      </c>
      <c r="H501">
        <f t="shared" si="65"/>
        <v>2.1621205993754973E-90</v>
      </c>
      <c r="I501">
        <f t="shared" si="65"/>
        <v>3.5224467776387472E-137</v>
      </c>
      <c r="J501">
        <f t="shared" si="65"/>
        <v>0</v>
      </c>
      <c r="K501">
        <f t="shared" si="62"/>
        <v>2.1621205993754973E-90</v>
      </c>
      <c r="L501">
        <f t="shared" si="63"/>
        <v>-17.401327783265515</v>
      </c>
      <c r="M501">
        <f t="shared" si="64"/>
        <v>302.80620862064831</v>
      </c>
    </row>
    <row r="502" spans="1:13" x14ac:dyDescent="0.25">
      <c r="A502">
        <v>969.49999999997772</v>
      </c>
      <c r="B502">
        <v>89</v>
      </c>
      <c r="C502">
        <f t="shared" si="59"/>
        <v>99.176145054325389</v>
      </c>
      <c r="D502">
        <f t="shared" si="60"/>
        <v>284.10000000002219</v>
      </c>
      <c r="E502">
        <f t="shared" si="61"/>
        <v>-10.176145054325389</v>
      </c>
      <c r="F502">
        <f t="shared" si="65"/>
        <v>2.0191840979096442E-108</v>
      </c>
      <c r="G502">
        <f t="shared" si="65"/>
        <v>6.4664450433521953E-117</v>
      </c>
      <c r="H502">
        <f t="shared" si="65"/>
        <v>5.0508112388551881E-91</v>
      </c>
      <c r="I502">
        <f t="shared" si="65"/>
        <v>5.8821903405190017E-138</v>
      </c>
      <c r="J502">
        <f t="shared" si="65"/>
        <v>0</v>
      </c>
      <c r="K502">
        <f t="shared" si="62"/>
        <v>5.0508112388551881E-91</v>
      </c>
      <c r="L502">
        <f t="shared" si="63"/>
        <v>-10.176145054325389</v>
      </c>
      <c r="M502">
        <f t="shared" si="64"/>
        <v>103.55392816667107</v>
      </c>
    </row>
    <row r="503" spans="1:13" x14ac:dyDescent="0.25">
      <c r="A503">
        <v>969.54999999997767</v>
      </c>
      <c r="B503">
        <v>97</v>
      </c>
      <c r="C503">
        <f t="shared" si="59"/>
        <v>98.950962325385262</v>
      </c>
      <c r="D503">
        <f t="shared" si="60"/>
        <v>284.05000000002224</v>
      </c>
      <c r="E503">
        <f t="shared" si="61"/>
        <v>-1.9509623253852624</v>
      </c>
      <c r="F503">
        <f t="shared" si="65"/>
        <v>4.0905149826618893E-109</v>
      </c>
      <c r="G503">
        <f t="shared" si="65"/>
        <v>1.2337063334849372E-117</v>
      </c>
      <c r="H503">
        <f t="shared" si="65"/>
        <v>1.174016256970137E-91</v>
      </c>
      <c r="I503">
        <f t="shared" si="65"/>
        <v>9.773845200492666E-139</v>
      </c>
      <c r="J503">
        <f t="shared" si="65"/>
        <v>0</v>
      </c>
      <c r="K503">
        <f t="shared" si="62"/>
        <v>1.174016256970137E-91</v>
      </c>
      <c r="L503">
        <f t="shared" si="63"/>
        <v>-1.9509623253852624</v>
      </c>
      <c r="M503">
        <f t="shared" si="64"/>
        <v>3.8062539950726704</v>
      </c>
    </row>
    <row r="504" spans="1:13" x14ac:dyDescent="0.25">
      <c r="A504">
        <v>969.59999999997763</v>
      </c>
      <c r="B504">
        <v>101</v>
      </c>
      <c r="C504">
        <f t="shared" si="59"/>
        <v>98.725779596445136</v>
      </c>
      <c r="D504">
        <f t="shared" si="60"/>
        <v>284.00000000002228</v>
      </c>
      <c r="E504">
        <f t="shared" si="61"/>
        <v>2.2742204035548639</v>
      </c>
      <c r="F504">
        <f t="shared" si="65"/>
        <v>8.2454014835008483E-110</v>
      </c>
      <c r="G504">
        <f t="shared" si="65"/>
        <v>2.3420154002394546E-118</v>
      </c>
      <c r="H504">
        <f t="shared" si="65"/>
        <v>2.7153063313766618E-92</v>
      </c>
      <c r="I504">
        <f t="shared" si="65"/>
        <v>1.6159338851655439E-139</v>
      </c>
      <c r="J504">
        <f t="shared" si="65"/>
        <v>0</v>
      </c>
      <c r="K504">
        <f t="shared" si="62"/>
        <v>2.7153063313766618E-92</v>
      </c>
      <c r="L504">
        <f t="shared" si="63"/>
        <v>2.2742204035548639</v>
      </c>
      <c r="M504">
        <f t="shared" si="64"/>
        <v>5.1720784439452476</v>
      </c>
    </row>
    <row r="505" spans="1:13" x14ac:dyDescent="0.25">
      <c r="A505">
        <v>969.64999999997758</v>
      </c>
      <c r="B505">
        <v>107</v>
      </c>
      <c r="C505">
        <f t="shared" si="59"/>
        <v>98.5005968675041</v>
      </c>
      <c r="D505">
        <f t="shared" si="60"/>
        <v>283.95000000002233</v>
      </c>
      <c r="E505">
        <f t="shared" si="61"/>
        <v>8.4994031324958996</v>
      </c>
      <c r="F505">
        <f t="shared" si="65"/>
        <v>1.6537786286217214E-110</v>
      </c>
      <c r="G505">
        <f t="shared" si="65"/>
        <v>4.4238403717280241E-119</v>
      </c>
      <c r="H505">
        <f t="shared" si="65"/>
        <v>6.2487809772104637E-93</v>
      </c>
      <c r="I505">
        <f t="shared" si="65"/>
        <v>2.6583580101378597E-140</v>
      </c>
      <c r="J505">
        <f t="shared" si="65"/>
        <v>0</v>
      </c>
      <c r="K505">
        <f t="shared" si="62"/>
        <v>6.2487809772104637E-93</v>
      </c>
      <c r="L505">
        <f t="shared" si="63"/>
        <v>8.4994031324958996</v>
      </c>
      <c r="M505">
        <f t="shared" si="64"/>
        <v>72.239853608681116</v>
      </c>
    </row>
    <row r="506" spans="1:13" x14ac:dyDescent="0.25">
      <c r="A506">
        <v>969.69999999997754</v>
      </c>
      <c r="B506">
        <v>93</v>
      </c>
      <c r="C506">
        <f t="shared" si="59"/>
        <v>98.275414138563974</v>
      </c>
      <c r="D506">
        <f t="shared" si="60"/>
        <v>283.90000000002237</v>
      </c>
      <c r="E506">
        <f t="shared" si="61"/>
        <v>-5.2754141385639741</v>
      </c>
      <c r="F506">
        <f t="shared" si="65"/>
        <v>3.3004616632219313E-111</v>
      </c>
      <c r="G506">
        <f t="shared" si="65"/>
        <v>8.3145911312252545E-120</v>
      </c>
      <c r="H506">
        <f t="shared" si="65"/>
        <v>1.430881016880493E-93</v>
      </c>
      <c r="I506">
        <f t="shared" si="65"/>
        <v>4.3514610240239799E-141</v>
      </c>
      <c r="J506">
        <f t="shared" si="65"/>
        <v>0</v>
      </c>
      <c r="K506">
        <f t="shared" si="62"/>
        <v>1.430881016880493E-93</v>
      </c>
      <c r="L506">
        <f t="shared" si="63"/>
        <v>-5.2754141385639741</v>
      </c>
      <c r="M506">
        <f t="shared" si="64"/>
        <v>27.829994333360677</v>
      </c>
    </row>
    <row r="507" spans="1:13" x14ac:dyDescent="0.25">
      <c r="A507">
        <v>969.74999999997749</v>
      </c>
      <c r="B507">
        <v>101</v>
      </c>
      <c r="C507">
        <f t="shared" si="59"/>
        <v>98.050231409623848</v>
      </c>
      <c r="D507">
        <f t="shared" si="60"/>
        <v>283.85000000002242</v>
      </c>
      <c r="E507">
        <f t="shared" si="61"/>
        <v>2.9497685903761521</v>
      </c>
      <c r="F507">
        <f t="shared" si="65"/>
        <v>6.553959579873413E-112</v>
      </c>
      <c r="G507">
        <f t="shared" si="65"/>
        <v>1.554941650545106E-120</v>
      </c>
      <c r="H507">
        <f t="shared" si="65"/>
        <v>3.2601943490030015E-94</v>
      </c>
      <c r="I507">
        <f t="shared" si="65"/>
        <v>7.0874250015818723E-142</v>
      </c>
      <c r="J507">
        <f t="shared" si="65"/>
        <v>0</v>
      </c>
      <c r="K507">
        <f t="shared" si="62"/>
        <v>3.2601943490030015E-94</v>
      </c>
      <c r="L507">
        <f t="shared" si="63"/>
        <v>2.9497685903761521</v>
      </c>
      <c r="M507">
        <f t="shared" si="64"/>
        <v>8.7011347367697116</v>
      </c>
    </row>
    <row r="508" spans="1:13" x14ac:dyDescent="0.25">
      <c r="A508">
        <v>969.79999999997744</v>
      </c>
      <c r="B508">
        <v>101</v>
      </c>
      <c r="C508">
        <f t="shared" si="59"/>
        <v>97.825048680683722</v>
      </c>
      <c r="D508">
        <f t="shared" si="60"/>
        <v>283.80000000002246</v>
      </c>
      <c r="E508">
        <f t="shared" si="61"/>
        <v>3.1749513193162784</v>
      </c>
      <c r="F508">
        <f t="shared" si="65"/>
        <v>1.2949845101095357E-112</v>
      </c>
      <c r="G508">
        <f t="shared" si="65"/>
        <v>2.8934704044509796E-121</v>
      </c>
      <c r="H508">
        <f t="shared" si="65"/>
        <v>7.3912043123274419E-95</v>
      </c>
      <c r="I508">
        <f t="shared" si="65"/>
        <v>1.1486126726374348E-142</v>
      </c>
      <c r="J508">
        <f t="shared" si="65"/>
        <v>0</v>
      </c>
      <c r="K508">
        <f t="shared" si="62"/>
        <v>7.3912043123274419E-95</v>
      </c>
      <c r="L508">
        <f t="shared" si="63"/>
        <v>3.1749513193162784</v>
      </c>
      <c r="M508">
        <f t="shared" si="64"/>
        <v>10.080315880028177</v>
      </c>
    </row>
    <row r="509" spans="1:13" x14ac:dyDescent="0.25">
      <c r="A509">
        <v>969.8499999999774</v>
      </c>
      <c r="B509">
        <v>106</v>
      </c>
      <c r="C509">
        <f t="shared" si="59"/>
        <v>97.599865951743595</v>
      </c>
      <c r="D509">
        <f t="shared" si="60"/>
        <v>283.75000000002251</v>
      </c>
      <c r="E509">
        <f t="shared" si="61"/>
        <v>8.4001340482564046</v>
      </c>
      <c r="F509">
        <f t="shared" si="65"/>
        <v>2.5459926033048314E-113</v>
      </c>
      <c r="G509">
        <f t="shared" si="65"/>
        <v>5.3574205769096836E-122</v>
      </c>
      <c r="H509">
        <f t="shared" si="65"/>
        <v>1.6673189015692794E-95</v>
      </c>
      <c r="I509">
        <f t="shared" si="65"/>
        <v>1.8522110880701413E-143</v>
      </c>
      <c r="J509">
        <f t="shared" si="65"/>
        <v>0</v>
      </c>
      <c r="K509">
        <f t="shared" si="62"/>
        <v>1.6673189015692794E-95</v>
      </c>
      <c r="L509">
        <f t="shared" si="63"/>
        <v>8.4001340482564046</v>
      </c>
      <c r="M509">
        <f t="shared" si="64"/>
        <v>70.562252028676539</v>
      </c>
    </row>
    <row r="510" spans="1:13" x14ac:dyDescent="0.25">
      <c r="A510">
        <v>969.89999999997735</v>
      </c>
      <c r="B510">
        <v>94</v>
      </c>
      <c r="C510">
        <f t="shared" si="59"/>
        <v>97.37468322280256</v>
      </c>
      <c r="D510">
        <f t="shared" si="60"/>
        <v>283.70000000002256</v>
      </c>
      <c r="E510">
        <f t="shared" si="61"/>
        <v>-3.3746832228025596</v>
      </c>
      <c r="F510">
        <f t="shared" si="65"/>
        <v>4.9805975481228352E-114</v>
      </c>
      <c r="G510">
        <f t="shared" si="65"/>
        <v>9.8701598700399553E-123</v>
      </c>
      <c r="H510">
        <f t="shared" si="65"/>
        <v>3.7424317469756062E-96</v>
      </c>
      <c r="I510">
        <f t="shared" si="65"/>
        <v>2.9719336192071626E-144</v>
      </c>
      <c r="J510">
        <f t="shared" si="65"/>
        <v>0</v>
      </c>
      <c r="K510">
        <f t="shared" si="62"/>
        <v>3.7424317469756062E-96</v>
      </c>
      <c r="L510">
        <f t="shared" si="63"/>
        <v>-3.3746832228025596</v>
      </c>
      <c r="M510">
        <f t="shared" si="64"/>
        <v>11.38848685426507</v>
      </c>
    </row>
    <row r="511" spans="1:13" x14ac:dyDescent="0.25">
      <c r="A511">
        <v>969.94999999997731</v>
      </c>
      <c r="B511">
        <v>106</v>
      </c>
      <c r="C511">
        <f t="shared" si="59"/>
        <v>97.149500493862433</v>
      </c>
      <c r="D511">
        <f t="shared" si="60"/>
        <v>283.6500000000226</v>
      </c>
      <c r="E511">
        <f t="shared" si="61"/>
        <v>8.8504995061375666</v>
      </c>
      <c r="F511">
        <f t="shared" si="65"/>
        <v>9.6947700433075938E-115</v>
      </c>
      <c r="G511">
        <f t="shared" si="65"/>
        <v>1.8093574867415405E-123</v>
      </c>
      <c r="H511">
        <f t="shared" si="65"/>
        <v>8.3583557652322316E-97</v>
      </c>
      <c r="I511">
        <f t="shared" si="65"/>
        <v>4.7448171291853629E-145</v>
      </c>
      <c r="J511">
        <f t="shared" si="65"/>
        <v>0</v>
      </c>
      <c r="K511">
        <f t="shared" si="62"/>
        <v>8.3583557652322316E-97</v>
      </c>
      <c r="L511">
        <f t="shared" si="63"/>
        <v>8.8504995061375666</v>
      </c>
      <c r="M511">
        <f t="shared" si="64"/>
        <v>78.331341508141307</v>
      </c>
    </row>
    <row r="512" spans="1:13" x14ac:dyDescent="0.25">
      <c r="A512">
        <v>969.99999999997726</v>
      </c>
      <c r="B512">
        <v>90</v>
      </c>
      <c r="C512">
        <f t="shared" si="59"/>
        <v>96.924317764922307</v>
      </c>
      <c r="D512">
        <f t="shared" si="60"/>
        <v>283.60000000002265</v>
      </c>
      <c r="E512">
        <f t="shared" si="61"/>
        <v>-6.9243177649223071</v>
      </c>
      <c r="F512">
        <f t="shared" si="65"/>
        <v>1.8776961807038593E-115</v>
      </c>
      <c r="G512">
        <f t="shared" si="65"/>
        <v>3.3003220829335842E-124</v>
      </c>
      <c r="H512">
        <f t="shared" si="65"/>
        <v>1.8574604074666749E-97</v>
      </c>
      <c r="I512">
        <f t="shared" si="65"/>
        <v>7.5375742249750654E-146</v>
      </c>
      <c r="J512">
        <f t="shared" si="65"/>
        <v>0</v>
      </c>
      <c r="K512">
        <f t="shared" si="62"/>
        <v>1.8574604074666749E-97</v>
      </c>
      <c r="L512">
        <f t="shared" si="63"/>
        <v>-6.9243177649223071</v>
      </c>
      <c r="M512">
        <f t="shared" si="64"/>
        <v>47.946176509618653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2019-10-23T15:41:56Z</dcterms:modified>
</cp:coreProperties>
</file>